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상사 김성훈\계약자료\26년\의뢰\55. 해군 26-N-함정 군 요구사항 최적화 기술 연구용역(Ⅱ)\4. 공고\"/>
    </mc:Choice>
  </mc:AlternateContent>
  <xr:revisionPtr revIDLastSave="0" documentId="13_ncr:1_{8021A292-09D8-4A4E-8C4D-E019B6487B74}" xr6:coauthVersionLast="36" xr6:coauthVersionMax="36" xr10:uidLastSave="{00000000-0000-0000-0000-000000000000}"/>
  <bookViews>
    <workbookView xWindow="0" yWindow="0" windowWidth="0" windowHeight="17115" tabRatio="909" firstSheet="2" activeTab="2" xr2:uid="{00000000-000D-0000-FFFF-FFFF00000000}"/>
  </bookViews>
  <sheets>
    <sheet name="기본정보(출력X)" sheetId="1" state="hidden" r:id="rId1"/>
    <sheet name="용어의 정의" sheetId="2" state="hidden" r:id="rId2"/>
    <sheet name="원가계산서" sheetId="3" r:id="rId3"/>
    <sheet name="Sheet3" sheetId="4" state="hidden" r:id="rId4"/>
    <sheet name="세부산출내역서(재료비)" sheetId="5" state="hidden" r:id="rId5"/>
    <sheet name="1. 인건비" sheetId="6" r:id="rId6"/>
    <sheet name="1-1. 단가 산출표" sheetId="7" r:id="rId7"/>
    <sheet name="2-1. 경비-여비교통비" sheetId="8" r:id="rId8"/>
    <sheet name="2-2. 경비-기타" sheetId="9" r:id="rId9"/>
  </sheets>
  <externalReferences>
    <externalReference r:id="rId10"/>
    <externalReference r:id="rId11"/>
    <externalReference r:id="rId12"/>
    <externalReference r:id="rId13"/>
  </externalReferences>
  <definedNames>
    <definedName name="G">'[1] 견적서'!#REF!</definedName>
    <definedName name="_xlnm.Print_Area" localSheetId="5">'1. 인건비'!$A$1:$J$17</definedName>
    <definedName name="_xlnm.Print_Area" localSheetId="6">'1-1. 단가 산출표'!$A$1:$K$24</definedName>
    <definedName name="_xlnm.Print_Area" localSheetId="7">'2-1. 경비-여비교통비'!$A$1:$O$27</definedName>
    <definedName name="_xlnm.Print_Area" localSheetId="8">'2-2. 경비-기타'!$A$1:$L$30</definedName>
    <definedName name="_xlnm.Print_Area" localSheetId="0">'기본정보(출력X)'!$A$1:$I$16</definedName>
    <definedName name="_xlnm.Print_Area" localSheetId="4">'세부산출내역서(재료비)'!$A$1:$N$38</definedName>
    <definedName name="_xlnm.Print_Area" localSheetId="1">'용어의 정의'!$A$1:$G$27</definedName>
    <definedName name="_xlnm.Print_Area" localSheetId="2">원가계산서!$A$2:$F$21</definedName>
    <definedName name="_xlnm.Print_Area">#REF!</definedName>
    <definedName name="Print_title">'[2]#REF'!$A$1:$B$65536,'[2]#REF'!$A$1:$IV$5</definedName>
    <definedName name="_xlnm.Print_Titles" localSheetId="8">'2-2. 경비-기타'!$1:$8</definedName>
    <definedName name="_xlnm.Print_Titles" localSheetId="4">'세부산출내역서(재료비)'!$10:$11</definedName>
    <definedName name="_xlnm.Print_Titles">#N/A</definedName>
    <definedName name="urine">#REF!</definedName>
    <definedName name="가격">[3]경리최종수정!$C$4:$O$690</definedName>
    <definedName name="기타">{"훈이";"종군";"민석";"용이";"강아지";"영채"}</definedName>
    <definedName name="날짜">#REF!</definedName>
    <definedName name="ㄹㄹ">{"훈이";"종군";"민석";"용이";"강아지";"영채"}</definedName>
    <definedName name="배열">{"훈이";"종군";"민석";"용이";"강아지";"영채"}</definedName>
    <definedName name="배열1">{"훈이";"종군";"민석";"용이";"강아지";"영채"}</definedName>
    <definedName name="복사할시트">#REF!</definedName>
    <definedName name="봉합사류">#REF!</definedName>
    <definedName name="사본">{"훈이";"종군";"민석";"용이";"강아지";"영채"}</definedName>
    <definedName name="세부">{"훈이";"종군";"민석";"용이";"강아지";"영채"}</definedName>
    <definedName name="세부2">{"훈이";"종군";"민석";"용이";"강아지";"영채"}</definedName>
    <definedName name="수도가스소요">{"훈이";"종군";"민석";"용이";"강아지";"영채"}</definedName>
    <definedName name="ㅇㅇ">{"훈이";"종군";"민석";"용이";"강아지";"영채"}</definedName>
    <definedName name="위생재료">{"훈이";"종군";"민석";"용이";"강아지";"영채"}</definedName>
    <definedName name="의료재료2">{"훈이";"종군";"민석";"용이";"강아지";"영채"}</definedName>
    <definedName name="의무장비">{"훈이";"종군";"민석";"용이";"강아지";"영채"}</definedName>
    <definedName name="의무장비1">{"훈이";"종군";"민석";"용이";"강아지";"영채"}</definedName>
    <definedName name="치과">{"훈이";"종군";"민석";"용이";"강아지";"영채"}</definedName>
    <definedName name="치과1">{"훈이";"종군";"민석";"용이";"강아지";"영채"}</definedName>
    <definedName name="치과재료">{"훈이";"종군";"민석";"용이";"강아지";"영채"}</definedName>
    <definedName name="품목">[4]보장구DATA2!$A$1:$A$65536</definedName>
  </definedNames>
  <calcPr calcId="179021"/>
</workbook>
</file>

<file path=xl/calcChain.xml><?xml version="1.0" encoding="utf-8"?>
<calcChain xmlns="http://schemas.openxmlformats.org/spreadsheetml/2006/main">
  <c r="I28" i="9" l="1"/>
  <c r="I29" i="9" s="1"/>
  <c r="I22" i="9"/>
  <c r="K21" i="9"/>
  <c r="K20" i="9"/>
  <c r="K19" i="9"/>
  <c r="I13" i="9"/>
  <c r="K13" i="9" s="1"/>
  <c r="K12" i="9"/>
  <c r="K14" i="9" s="1"/>
  <c r="E12" i="3" s="1"/>
  <c r="I12" i="9"/>
  <c r="A6" i="9"/>
  <c r="M12" i="8"/>
  <c r="K14" i="8"/>
  <c r="J15" i="8"/>
  <c r="J12" i="8"/>
  <c r="M15" i="8"/>
  <c r="L15" i="8"/>
  <c r="M14" i="8"/>
  <c r="L14" i="8"/>
  <c r="J14" i="8"/>
  <c r="M13" i="8"/>
  <c r="L13" i="8"/>
  <c r="K13" i="8"/>
  <c r="J13" i="8"/>
  <c r="G13" i="8"/>
  <c r="L12" i="8"/>
  <c r="K12" i="8"/>
  <c r="A6" i="8"/>
  <c r="I13" i="7"/>
  <c r="H13" i="7"/>
  <c r="G13" i="7"/>
  <c r="F13" i="7"/>
  <c r="A6" i="7"/>
  <c r="E16" i="6"/>
  <c r="A6" i="6"/>
  <c r="G30" i="5"/>
  <c r="K29" i="5"/>
  <c r="J29" i="5"/>
  <c r="L29" i="5" s="1"/>
  <c r="M29" i="5" s="1"/>
  <c r="I29" i="5"/>
  <c r="K28" i="5"/>
  <c r="L28" i="5" s="1"/>
  <c r="M28" i="5" s="1"/>
  <c r="J28" i="5"/>
  <c r="I28" i="5"/>
  <c r="L27" i="5"/>
  <c r="M27" i="5" s="1"/>
  <c r="K27" i="5"/>
  <c r="J27" i="5"/>
  <c r="I27" i="5"/>
  <c r="K26" i="5"/>
  <c r="L26" i="5" s="1"/>
  <c r="M26" i="5" s="1"/>
  <c r="J26" i="5"/>
  <c r="I26" i="5"/>
  <c r="K25" i="5"/>
  <c r="J25" i="5"/>
  <c r="L25" i="5" s="1"/>
  <c r="M25" i="5" s="1"/>
  <c r="I25" i="5"/>
  <c r="K24" i="5"/>
  <c r="J24" i="5"/>
  <c r="L24" i="5" s="1"/>
  <c r="M24" i="5" s="1"/>
  <c r="I24" i="5"/>
  <c r="K23" i="5"/>
  <c r="J23" i="5"/>
  <c r="L23" i="5" s="1"/>
  <c r="M23" i="5" s="1"/>
  <c r="I23" i="5"/>
  <c r="K22" i="5"/>
  <c r="L22" i="5" s="1"/>
  <c r="M22" i="5" s="1"/>
  <c r="J22" i="5"/>
  <c r="I22" i="5"/>
  <c r="L21" i="5"/>
  <c r="M21" i="5" s="1"/>
  <c r="K21" i="5"/>
  <c r="J21" i="5"/>
  <c r="I21" i="5"/>
  <c r="K20" i="5"/>
  <c r="L20" i="5" s="1"/>
  <c r="M20" i="5" s="1"/>
  <c r="J20" i="5"/>
  <c r="I20" i="5"/>
  <c r="K19" i="5"/>
  <c r="J19" i="5"/>
  <c r="L19" i="5" s="1"/>
  <c r="M19" i="5" s="1"/>
  <c r="I19" i="5"/>
  <c r="K18" i="5"/>
  <c r="J18" i="5"/>
  <c r="L18" i="5" s="1"/>
  <c r="M18" i="5" s="1"/>
  <c r="I18" i="5"/>
  <c r="K17" i="5"/>
  <c r="J17" i="5"/>
  <c r="L17" i="5" s="1"/>
  <c r="M17" i="5" s="1"/>
  <c r="I17" i="5"/>
  <c r="K16" i="5"/>
  <c r="L16" i="5" s="1"/>
  <c r="M16" i="5" s="1"/>
  <c r="J16" i="5"/>
  <c r="I16" i="5"/>
  <c r="L15" i="5"/>
  <c r="M15" i="5" s="1"/>
  <c r="K15" i="5"/>
  <c r="J15" i="5"/>
  <c r="I15" i="5"/>
  <c r="K14" i="5"/>
  <c r="L14" i="5" s="1"/>
  <c r="M14" i="5" s="1"/>
  <c r="J14" i="5"/>
  <c r="I14" i="5"/>
  <c r="K13" i="5"/>
  <c r="J13" i="5"/>
  <c r="J30" i="5" s="1"/>
  <c r="I13" i="5"/>
  <c r="K12" i="5"/>
  <c r="J12" i="5"/>
  <c r="L12" i="5" s="1"/>
  <c r="I12" i="5"/>
  <c r="I30" i="5" s="1"/>
  <c r="A6" i="5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F1" i="4"/>
  <c r="K22" i="9" l="1"/>
  <c r="E13" i="3" s="1"/>
  <c r="M16" i="8"/>
  <c r="N14" i="8"/>
  <c r="L16" i="8"/>
  <c r="N13" i="8"/>
  <c r="I21" i="7"/>
  <c r="I23" i="7" s="1"/>
  <c r="I24" i="7" s="1"/>
  <c r="H15" i="6" s="1"/>
  <c r="I15" i="6" s="1"/>
  <c r="E9" i="3" s="1"/>
  <c r="F21" i="7"/>
  <c r="F23" i="7" s="1"/>
  <c r="F24" i="7" s="1"/>
  <c r="H12" i="6" s="1"/>
  <c r="I12" i="6" s="1"/>
  <c r="G21" i="7"/>
  <c r="G23" i="7"/>
  <c r="G24" i="7" s="1"/>
  <c r="H13" i="6" s="1"/>
  <c r="I13" i="6" s="1"/>
  <c r="E7" i="3" s="1"/>
  <c r="H21" i="7"/>
  <c r="H23" i="7" s="1"/>
  <c r="L30" i="5"/>
  <c r="M30" i="5" s="1"/>
  <c r="M12" i="5"/>
  <c r="N12" i="8"/>
  <c r="J16" i="8"/>
  <c r="L13" i="5"/>
  <c r="M13" i="5" s="1"/>
  <c r="K28" i="9"/>
  <c r="K29" i="9" s="1"/>
  <c r="E14" i="3" s="1"/>
  <c r="K15" i="8"/>
  <c r="N15" i="8" s="1"/>
  <c r="K16" i="8" l="1"/>
  <c r="E6" i="3"/>
  <c r="N16" i="8"/>
  <c r="E11" i="3" s="1"/>
  <c r="H24" i="7"/>
  <c r="H14" i="6" s="1"/>
  <c r="I14" i="6" s="1"/>
  <c r="E8" i="3" s="1"/>
  <c r="E15" i="3" l="1"/>
  <c r="E10" i="3"/>
  <c r="I16" i="6"/>
  <c r="E16" i="3" l="1"/>
  <c r="E17" i="3" l="1"/>
  <c r="E18" i="3" l="1"/>
  <c r="E19" i="3" l="1"/>
  <c r="E20" i="3" l="1"/>
  <c r="E21" i="3" s="1"/>
</calcChain>
</file>

<file path=xl/sharedStrings.xml><?xml version="1.0" encoding="utf-8"?>
<sst xmlns="http://schemas.openxmlformats.org/spreadsheetml/2006/main" count="366" uniqueCount="247">
  <si>
    <t>기사 4년이상
산업기사 7년이상</t>
  </si>
  <si>
    <t>숫자만 기입(Ex) 2011)</t>
  </si>
  <si>
    <t>200p / 흑백 / 무선제본</t>
  </si>
  <si>
    <t>세부산출내역 (경비-여비교통비)</t>
  </si>
  <si>
    <t>세부산출내역 (인건비-단가 산정표)</t>
  </si>
  <si>
    <t>200p / 컬러 / 무선제본</t>
  </si>
  <si>
    <t>참여율 50% 기준
(기재부 고시)</t>
  </si>
  <si>
    <t>기사 10년이상
산업기사 13년이상</t>
  </si>
  <si>
    <t>용역원가 + 일반관리비 + 이윤</t>
  </si>
  <si>
    <t>제출 도서의 인쇄 및 청사진비</t>
  </si>
  <si>
    <t>기사 7년이상
산업기사 10년이상</t>
  </si>
  <si>
    <t>세부산출내역 (인건비)</t>
  </si>
  <si>
    <t>나. 인건비 단가 산출표</t>
  </si>
  <si>
    <t>=용역원가+일반관리비+이윤</t>
  </si>
  <si>
    <t>기술사자격을 가진 사람</t>
  </si>
  <si>
    <t>구            분</t>
  </si>
  <si>
    <t>오일탱크(레이저 가공)</t>
  </si>
  <si>
    <t xml:space="preserve"> 사후원가검토조건부계약</t>
  </si>
  <si>
    <t>용역 결과 보고서  제작비</t>
  </si>
  <si>
    <t>세부산출내역 (재료비)</t>
  </si>
  <si>
    <t>비          고</t>
  </si>
  <si>
    <t>특허, 노하우 등의 사용료</t>
  </si>
  <si>
    <t>세부산출내역 (경비-기타)</t>
  </si>
  <si>
    <t xml:space="preserve">   가. 재료비 (확정)</t>
  </si>
  <si>
    <t>잉크젯 프린터용 잉크 세트</t>
  </si>
  <si>
    <t>RHN-01(2.6HK)</t>
  </si>
  <si>
    <t>용 역 원 가 계 산 서</t>
  </si>
  <si>
    <t>재료비에 포함되지 않는 운반비로서 원재료 또는 완제품의 운송비, 하역비, 상하차비, 조작비등을 말한다.</t>
  </si>
  <si>
    <t>1. 계약방법이 특정비목불확정계약이나 사후원가검토조건부계약일 경우 기입
2. 기입시 괄호( ) 안에 기입</t>
  </si>
  <si>
    <t>다른 전문기술자에 대한 자문비 또는 위탁비와 현장운영 경비(직접인건비에 포함되지 아니한 보조원의 급여와 현장사무실의 운영비를 말한다)</t>
  </si>
  <si>
    <t>엔지니어링사업자가 개발·보유한 기술의 사용 및 기술축적을 위한 대가로서 조사연구비, 기술개발비, 기술훈련비 및 이윤 등을 포함하며 직접인건비에 제경비를 합한 금액의 20~40%로 계산한다.(= 직접노무비 + 제경비)*20%</t>
  </si>
  <si>
    <t>재료를 외부에 가공시키는 실가공비용을 말하며 부분품의 가치로서 재료비에 계상되는 것은 제외한다.</t>
  </si>
  <si>
    <t>○  건 명  :  '26년 함정 군 요구사항 최적화 기술 연구용역(II)</t>
  </si>
  <si>
    <t>박사 3년 이상, 석사 9년 이상, 학사 12년 이상, 전문대졸 15년 이상</t>
  </si>
  <si>
    <t>- 단가 : 구매요구서, 업체견적가, 물가조사를 비교하여 낮은 단가 적용</t>
  </si>
  <si>
    <t>제경비랑 직접비(직접인건비와 직접경비)에 포함되지 아니하고 엔지니어링사업자의 행정운영을 위해 발생하는 간접 경비로서, 직접인건비의 110~120%로 계산한다.
단, 관련법령에 따라 계약 상대자의 과실로 인하여 발생한 손해에 대한 손해배상보험료 또는 손해배상공제료는 별도로 계산한다. (=직접노무비*110%~120%)</t>
  </si>
  <si>
    <t>※ 지식경제부 고시 제2012-190호, 엔지니어링사업대가의 기준('12. 8. 8.)</t>
  </si>
  <si>
    <t>* 기재부 계약예규(예정가격 작성기준) 제27조 제1호 나목에 따라 책임 연구원은 제1호, 나머지는 제2호 적용</t>
  </si>
  <si>
    <t>(1) 국내 여비 지급표(공무원보수 등의 업무지침 제9장 공무원여비업무 처리기준)</t>
  </si>
  <si>
    <t xml:space="preserve">   - 단가 : 구매요구서 및 물가조사 결과 비교하여 낮은 단가 적용</t>
  </si>
  <si>
    <t xml:space="preserve">   - 단가 : 사업처 업체 견적바탕 단가 검토 후 적용 </t>
  </si>
  <si>
    <t xml:space="preserve">   - 수량 : 사업처 업체 견적바탕 수량 검토 후 적용</t>
  </si>
  <si>
    <t>교통비
(왕복)</t>
  </si>
  <si>
    <t>인건비 + 경비</t>
  </si>
  <si>
    <t>1/4″- 3/8″</t>
  </si>
  <si>
    <t>계약서상의 계약명</t>
  </si>
  <si>
    <t>2015.4.30.</t>
  </si>
  <si>
    <t>일비
(1일당)</t>
  </si>
  <si>
    <t>Y-Strainer</t>
  </si>
  <si>
    <t>부 가 가 치 세</t>
  </si>
  <si>
    <t>가. 직종별 산출내역</t>
  </si>
  <si>
    <t>1회당
출장일수</t>
  </si>
  <si>
    <t>Coupling</t>
  </si>
  <si>
    <t>VLOOKUP用</t>
  </si>
  <si>
    <t>산업기사 2년이상</t>
  </si>
  <si>
    <t>40*25*M8</t>
  </si>
  <si>
    <t>규격(부품번호)</t>
  </si>
  <si>
    <t>최종평가 자료 제작비</t>
  </si>
  <si>
    <t>직
접
경
비</t>
  </si>
  <si>
    <t>전문대졸 3년 이상</t>
  </si>
  <si>
    <t>다. 전산처리비</t>
  </si>
  <si>
    <t>(연장근로시간)</t>
  </si>
  <si>
    <t>식비
(1일당)</t>
  </si>
  <si>
    <t>학술연구용역 해당X</t>
  </si>
  <si>
    <t>참여기간
(월)</t>
  </si>
  <si>
    <t>정비창(기술연구소)</t>
  </si>
  <si>
    <t>참여율 100% 환산</t>
  </si>
  <si>
    <t>가. 여비교통비</t>
  </si>
  <si>
    <t>흑백 레이저 토너</t>
  </si>
  <si>
    <t>대전-부산값 적용</t>
  </si>
  <si>
    <t>(연차발생일수)</t>
  </si>
  <si>
    <t>* 조달처 검토</t>
  </si>
  <si>
    <t>PSNS-C110</t>
  </si>
  <si>
    <t>연구보조원</t>
  </si>
  <si>
    <t>용역원가</t>
  </si>
  <si>
    <t>특급기술사</t>
  </si>
  <si>
    <t>전산처리비</t>
  </si>
  <si>
    <t>기술연구개발</t>
  </si>
  <si>
    <t>1W Hose</t>
  </si>
  <si>
    <t>주휴수당</t>
  </si>
  <si>
    <t>회당 인원</t>
  </si>
  <si>
    <t>=노무비+경비</t>
  </si>
  <si>
    <t>1/2″</t>
  </si>
  <si>
    <t>2. 경비</t>
  </si>
  <si>
    <t>총 수량</t>
  </si>
  <si>
    <t>유인물비</t>
  </si>
  <si>
    <t>실비(특실)</t>
  </si>
  <si>
    <t>노
무
비</t>
  </si>
  <si>
    <t>예산구분</t>
  </si>
  <si>
    <t>불확정비목</t>
  </si>
  <si>
    <t>연차수당</t>
  </si>
  <si>
    <t>3/8″</t>
  </si>
  <si>
    <t>정비유형</t>
  </si>
  <si>
    <t>여비교통비</t>
  </si>
  <si>
    <t>외주가공비</t>
  </si>
  <si>
    <t>구매요구액</t>
  </si>
  <si>
    <t>금액 : 원</t>
  </si>
  <si>
    <t>압력스위치</t>
  </si>
  <si>
    <t>사업발주부서</t>
  </si>
  <si>
    <t>기본정보</t>
  </si>
  <si>
    <t>책임연구원</t>
  </si>
  <si>
    <t>참여
인원</t>
  </si>
  <si>
    <t>SUS304</t>
  </si>
  <si>
    <t>220V</t>
  </si>
  <si>
    <t>TN-2380</t>
  </si>
  <si>
    <t>좌우넛트티</t>
  </si>
  <si>
    <t>일반관리비</t>
  </si>
  <si>
    <t>작성일자</t>
  </si>
  <si>
    <t>중급기술자</t>
  </si>
  <si>
    <t>실비(일반실)</t>
  </si>
  <si>
    <t>특급기술자</t>
  </si>
  <si>
    <t>총용역비</t>
  </si>
  <si>
    <t>Adapter</t>
  </si>
  <si>
    <t>기준단가</t>
  </si>
  <si>
    <t>VP12-A3</t>
  </si>
  <si>
    <t>1. 인건비</t>
  </si>
  <si>
    <t>연장근로수당</t>
  </si>
  <si>
    <t>SUS 27Φ</t>
  </si>
  <si>
    <t>KF2.5</t>
  </si>
  <si>
    <t>이송용 펌프</t>
  </si>
  <si>
    <t>대전-부산</t>
  </si>
  <si>
    <t>용어의 정의</t>
  </si>
  <si>
    <t xml:space="preserve">파이프 </t>
  </si>
  <si>
    <t>RHST-01</t>
  </si>
  <si>
    <t>* 구매요구서</t>
  </si>
  <si>
    <t>RHN-01</t>
  </si>
  <si>
    <t>CD-R</t>
  </si>
  <si>
    <t>S100-L</t>
  </si>
  <si>
    <t>국가기술자격자</t>
  </si>
  <si>
    <t>라. 회의비</t>
  </si>
  <si>
    <t>계약연도</t>
  </si>
  <si>
    <t>1. 재료비</t>
  </si>
  <si>
    <t>퇴직급여충당금</t>
  </si>
  <si>
    <t>7급 최지희</t>
  </si>
  <si>
    <t>출장횟수</t>
  </si>
  <si>
    <t>F100</t>
  </si>
  <si>
    <t>T03Y670</t>
  </si>
  <si>
    <t>(직접재료비)</t>
  </si>
  <si>
    <t>모터펌프</t>
  </si>
  <si>
    <t>고급기술자</t>
  </si>
  <si>
    <t>참여인원</t>
  </si>
  <si>
    <t>나. 유인물비</t>
  </si>
  <si>
    <t>조달처 검토액</t>
  </si>
  <si>
    <t>초급기술자</t>
  </si>
  <si>
    <t>특수자료비</t>
  </si>
  <si>
    <t>계약방법</t>
  </si>
  <si>
    <t>직접노무비</t>
  </si>
  <si>
    <t>철도운임</t>
  </si>
  <si>
    <t>도서인쇄비</t>
  </si>
  <si>
    <t>회당 수량</t>
  </si>
  <si>
    <t>세부내역</t>
  </si>
  <si>
    <t>직결닛불</t>
  </si>
  <si>
    <t>출장구간</t>
  </si>
  <si>
    <t>상기 직접 경비는 실제 소요비용을 말하며, 공사감리 또는 현장에 상주해야 하는 엔지니어링 사업의 경우 주재비는 상주 직접인건비의 30%로 하고 국내 출장여비는 비상주 직접인건비의 10%로 한다.</t>
  </si>
  <si>
    <t>회</t>
  </si>
  <si>
    <t>보조원</t>
  </si>
  <si>
    <t>총원가</t>
  </si>
  <si>
    <t>합계</t>
  </si>
  <si>
    <t>수량</t>
  </si>
  <si>
    <t>압력계</t>
  </si>
  <si>
    <t>엘보</t>
  </si>
  <si>
    <t>컨트롤</t>
  </si>
  <si>
    <t>개</t>
  </si>
  <si>
    <t>자문비</t>
  </si>
  <si>
    <t>60Φ</t>
  </si>
  <si>
    <t>특실</t>
  </si>
  <si>
    <t>설명</t>
  </si>
  <si>
    <t>회의비</t>
  </si>
  <si>
    <t>계</t>
  </si>
  <si>
    <t>상여금</t>
  </si>
  <si>
    <t>M</t>
  </si>
  <si>
    <t>시험비</t>
  </si>
  <si>
    <t>작성자</t>
  </si>
  <si>
    <t>순번</t>
  </si>
  <si>
    <t>금 액</t>
  </si>
  <si>
    <t>제경비</t>
  </si>
  <si>
    <t>규격</t>
  </si>
  <si>
    <t>기본급</t>
  </si>
  <si>
    <t>경비</t>
  </si>
  <si>
    <t>계약명</t>
  </si>
  <si>
    <t>구분</t>
  </si>
  <si>
    <t>고무발</t>
  </si>
  <si>
    <t>단위</t>
  </si>
  <si>
    <t>제2호</t>
  </si>
  <si>
    <t>학력자</t>
  </si>
  <si>
    <t>비 고</t>
  </si>
  <si>
    <t>하우징</t>
  </si>
  <si>
    <t>운반비</t>
  </si>
  <si>
    <t>연구원</t>
  </si>
  <si>
    <t>일비</t>
  </si>
  <si>
    <t>기술사</t>
  </si>
  <si>
    <t>인건비</t>
  </si>
  <si>
    <t>식비</t>
  </si>
  <si>
    <t>호스</t>
  </si>
  <si>
    <t>O</t>
  </si>
  <si>
    <t>본조</t>
  </si>
  <si>
    <t>단가</t>
  </si>
  <si>
    <t>인</t>
  </si>
  <si>
    <t>EA</t>
  </si>
  <si>
    <t>필터</t>
  </si>
  <si>
    <t>구간</t>
  </si>
  <si>
    <t>부</t>
  </si>
  <si>
    <t>품명</t>
  </si>
  <si>
    <t>제1호</t>
  </si>
  <si>
    <t>소계</t>
  </si>
  <si>
    <t>일반실</t>
  </si>
  <si>
    <t>기술료</t>
  </si>
  <si>
    <t>비고</t>
  </si>
  <si>
    <t>제수당</t>
  </si>
  <si>
    <t>내용</t>
  </si>
  <si>
    <t>산출액</t>
  </si>
  <si>
    <t>숙박비</t>
  </si>
  <si>
    <t>이윤</t>
  </si>
  <si>
    <t>참여율</t>
  </si>
  <si>
    <t>금액</t>
  </si>
  <si>
    <t>=(인건비+경비+일반관리비)*이윤율(한도: 10%)</t>
  </si>
  <si>
    <t>석사 3년 이상, 학사 6년 이상, 전문대졸 9년 이상</t>
  </si>
  <si>
    <t>석사 6년 이상, 학사 9년 이상, 전문대졸 12년 이상</t>
  </si>
  <si>
    <t>착수회의 / 중간점검(2회) / 중간평가 / 최종평가</t>
  </si>
  <si>
    <t>작성자 계급 + 이름
(Ex) 중위(진) 박현수)</t>
  </si>
  <si>
    <t>조서 작성일자 기입(Ex) 2012.01.01)</t>
  </si>
  <si>
    <t>1. 이동정비
2. 부품재생정비
3. 기술연구개발</t>
  </si>
  <si>
    <t xml:space="preserve">   - 수량 : 구매요구서 수량 적용</t>
  </si>
  <si>
    <t>=용역원가*일반관리비율(한도: 5%)</t>
  </si>
  <si>
    <t>토질 및 재료비 등의 시험비 또는 조사비</t>
  </si>
  <si>
    <t>1. 본조
2. 국채
3. 본조/국채</t>
  </si>
  <si>
    <t>퇴직급여 대상여부
(1년 이상 근속 여부)</t>
  </si>
  <si>
    <t>* 단가 : 1-1 단가 산출표 참조</t>
  </si>
  <si>
    <t>함형별 3D 모델링 개발 및 기반 구축</t>
  </si>
  <si>
    <t>요율</t>
    <phoneticPr fontId="27" type="noConversion"/>
  </si>
  <si>
    <t>금액</t>
    <phoneticPr fontId="27" type="noConversion"/>
  </si>
  <si>
    <t>ㅇ 26년 학술연구용역 기준단가 적용
ㅇ 상여금 400% 적용(사업부서 소요)
ㅇ 퇴직급여충당금 적용(조달청 유권해설 사례 2015.07.)</t>
    <phoneticPr fontId="27" type="noConversion"/>
  </si>
  <si>
    <t>공무원여비규정 2호 적용 / 숙박비 부가세 제외</t>
    <phoneticPr fontId="27" type="noConversion"/>
  </si>
  <si>
    <t>인터넷 물가조사 최저가 적용 / 유인물비 부가세 제외</t>
    <phoneticPr fontId="27" type="noConversion"/>
  </si>
  <si>
    <t>2027년도 국방예산안 편성 및 기금운용계획안 작성지침 준용</t>
    <phoneticPr fontId="27" type="noConversion"/>
  </si>
  <si>
    <t>상여금율
(연간)</t>
  </si>
  <si>
    <t>400% 한도 내 사업부서 소요 인정</t>
    <phoneticPr fontId="27" type="noConversion"/>
  </si>
  <si>
    <t>O</t>
    <phoneticPr fontId="27" type="noConversion"/>
  </si>
  <si>
    <t>학술연구용역의 경우 1년 미만 계약에도 퇴직급여충당금 계상(조달청 유권해석 사례)</t>
    <phoneticPr fontId="27" type="noConversion"/>
  </si>
  <si>
    <t xml:space="preserve">숙박장소: </t>
    <phoneticPr fontId="27" type="noConversion"/>
  </si>
  <si>
    <t>단가
(부가세제외)</t>
    <phoneticPr fontId="27" type="noConversion"/>
  </si>
  <si>
    <t>인터넷 물가조사 최저가 적용 / 부가세 제외</t>
    <phoneticPr fontId="27" type="noConversion"/>
  </si>
  <si>
    <t>금액 : 원</t>
    <phoneticPr fontId="27" type="noConversion"/>
  </si>
  <si>
    <t>숙박비
(부가세 제외)</t>
    <phoneticPr fontId="27" type="noConversion"/>
  </si>
  <si>
    <t>(2) 철도운임(출처 : 코레일, KTX 운임표)</t>
    <phoneticPr fontId="27" type="noConversion"/>
  </si>
  <si>
    <t>*「2027년도 국방예산안 편성 및 기금운용계획안 작성지침」 &lt;위원회수당&gt;  내 사업부서 소요 인정</t>
    <phoneticPr fontId="27" type="noConversion"/>
  </si>
  <si>
    <t>원 단위 절사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</si>
</sst>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_-* #,##0_-;\-* #,##0_-;_-* &quot;-&quot;??_-;_-@_-"/>
  </numFmts>
  <fonts count="36">
    <font>
      <sz val="10"/>
      <color rgb="FF000000"/>
      <name val="굴림체"/>
    </font>
    <font>
      <sz val="11"/>
      <color rgb="FF000000"/>
      <name val="돋움"/>
      <family val="3"/>
      <charset val="129"/>
    </font>
    <font>
      <sz val="8"/>
      <color rgb="FF000000"/>
      <name val="Arial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2"/>
      <color rgb="FF000000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FF0000"/>
      <name val="굴림체"/>
      <family val="3"/>
      <charset val="129"/>
    </font>
    <font>
      <sz val="16"/>
      <color rgb="FF000000"/>
      <name val="바탕체"/>
      <family val="1"/>
      <charset val="129"/>
    </font>
    <font>
      <sz val="14"/>
      <color rgb="FFFF0000"/>
      <name val="맑은 고딕"/>
      <family val="3"/>
      <charset val="129"/>
    </font>
    <font>
      <b/>
      <sz val="25"/>
      <color rgb="FF000000"/>
      <name val="맑은 고딕"/>
      <family val="3"/>
      <charset val="129"/>
    </font>
    <font>
      <sz val="14"/>
      <color rgb="FF000000"/>
      <name val="맑은고딕"/>
      <family val="3"/>
      <charset val="129"/>
    </font>
    <font>
      <sz val="12"/>
      <color rgb="FF000000"/>
      <name val="맑은고딕"/>
      <family val="3"/>
      <charset val="129"/>
    </font>
    <font>
      <b/>
      <u/>
      <sz val="21"/>
      <color rgb="FF000000"/>
      <name val="함초롬바탕"/>
      <family val="1"/>
      <charset val="129"/>
    </font>
    <font>
      <sz val="25"/>
      <color rgb="FF000000"/>
      <name val="맑은 고딕"/>
      <family val="3"/>
      <charset val="129"/>
    </font>
    <font>
      <b/>
      <u/>
      <sz val="25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sz val="8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4"/>
      <color rgb="FF0000FF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sz val="13"/>
      <color rgb="FF000000"/>
      <name val="맑은 고딕"/>
      <family val="3"/>
      <charset val="129"/>
    </font>
    <font>
      <sz val="10"/>
      <color rgb="FF000000"/>
      <name val="굴림체"/>
      <family val="2"/>
    </font>
    <font>
      <b/>
      <sz val="13"/>
      <color rgb="FF000000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FE6F7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9" fontId="26" fillId="0" borderId="0">
      <alignment vertical="center"/>
    </xf>
    <xf numFmtId="41" fontId="26" fillId="0" borderId="0">
      <alignment vertical="center"/>
    </xf>
    <xf numFmtId="42" fontId="26" fillId="0" borderId="0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0"/>
    <xf numFmtId="38" fontId="2" fillId="2" borderId="0"/>
    <xf numFmtId="41" fontId="26" fillId="0" borderId="0"/>
    <xf numFmtId="0" fontId="1" fillId="0" borderId="0"/>
    <xf numFmtId="0" fontId="34" fillId="0" borderId="0">
      <alignment vertical="center"/>
    </xf>
  </cellStyleXfs>
  <cellXfs count="330">
    <xf numFmtId="0" fontId="0" fillId="0" borderId="0" xfId="0">
      <alignment vertical="center"/>
    </xf>
    <xf numFmtId="0" fontId="0" fillId="0" borderId="0" xfId="0" applyNumberFormat="1" applyAlignment="1"/>
    <xf numFmtId="0" fontId="3" fillId="0" borderId="0" xfId="0" applyNumberFormat="1" applyFont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distributed" vertical="center" wrapText="1"/>
    </xf>
    <xf numFmtId="0" fontId="5" fillId="0" borderId="2" xfId="0" applyNumberFormat="1" applyFont="1" applyBorder="1" applyAlignment="1">
      <alignment horizontal="distributed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vertical="center" wrapText="1"/>
    </xf>
    <xf numFmtId="0" fontId="5" fillId="0" borderId="2" xfId="0" applyNumberFormat="1" applyFont="1" applyBorder="1" applyAlignment="1">
      <alignment horizontal="right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quotePrefix="1" applyNumberFormat="1" applyFont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/>
    </xf>
    <xf numFmtId="41" fontId="7" fillId="2" borderId="4" xfId="2" applyNumberFormat="1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vertical="center"/>
    </xf>
    <xf numFmtId="0" fontId="3" fillId="2" borderId="0" xfId="0" applyNumberFormat="1" applyFont="1" applyFill="1" applyAlignment="1"/>
    <xf numFmtId="0" fontId="3" fillId="0" borderId="0" xfId="0" applyNumberFormat="1" applyFont="1" applyAlignment="1"/>
    <xf numFmtId="0" fontId="4" fillId="2" borderId="0" xfId="0" applyNumberFormat="1" applyFont="1" applyFill="1" applyAlignment="1"/>
    <xf numFmtId="0" fontId="8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10" fillId="2" borderId="0" xfId="0" applyNumberFormat="1" applyFont="1" applyFill="1" applyAlignment="1">
      <alignment horizontal="left"/>
    </xf>
    <xf numFmtId="0" fontId="9" fillId="2" borderId="5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right"/>
    </xf>
    <xf numFmtId="0" fontId="9" fillId="4" borderId="2" xfId="0" applyNumberFormat="1" applyFont="1" applyFill="1" applyBorder="1" applyAlignment="1">
      <alignment horizontal="center" vertical="center" wrapText="1"/>
    </xf>
    <xf numFmtId="0" fontId="9" fillId="4" borderId="6" xfId="0" applyNumberFormat="1" applyFont="1" applyFill="1" applyBorder="1" applyAlignment="1">
      <alignment horizontal="center" vertical="center" wrapText="1"/>
    </xf>
    <xf numFmtId="0" fontId="11" fillId="0" borderId="2" xfId="7" applyNumberFormat="1" applyFont="1" applyFill="1" applyBorder="1" applyAlignment="1" applyProtection="1">
      <alignment horizontal="center" vertical="center"/>
    </xf>
    <xf numFmtId="41" fontId="11" fillId="0" borderId="2" xfId="0" applyNumberFormat="1" applyFont="1" applyFill="1" applyBorder="1" applyAlignment="1">
      <alignment horizontal="center" vertical="center"/>
    </xf>
    <xf numFmtId="41" fontId="11" fillId="0" borderId="2" xfId="0" applyNumberFormat="1" applyFont="1" applyFill="1" applyBorder="1" applyAlignment="1" applyProtection="1">
      <alignment horizontal="right" vertical="center" shrinkToFit="1"/>
    </xf>
    <xf numFmtId="41" fontId="11" fillId="5" borderId="3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12" fillId="2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/>
    <xf numFmtId="0" fontId="3" fillId="0" borderId="0" xfId="0" applyNumberFormat="1" applyFont="1" applyFill="1" applyAlignment="1"/>
    <xf numFmtId="0" fontId="8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/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 applyProtection="1">
      <alignment horizontal="center" vertical="center" wrapText="1"/>
    </xf>
    <xf numFmtId="41" fontId="11" fillId="0" borderId="6" xfId="0" applyNumberFormat="1" applyFont="1" applyFill="1" applyBorder="1" applyAlignment="1" applyProtection="1">
      <alignment horizontal="center" vertical="center" wrapText="1"/>
    </xf>
    <xf numFmtId="41" fontId="9" fillId="5" borderId="2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/>
    <xf numFmtId="0" fontId="1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13" fillId="0" borderId="0" xfId="0" applyNumberFormat="1" applyFont="1" applyAlignment="1">
      <alignment vertical="center"/>
    </xf>
    <xf numFmtId="0" fontId="14" fillId="0" borderId="0" xfId="0" applyNumberFormat="1" applyFont="1" applyAlignment="1"/>
    <xf numFmtId="0" fontId="14" fillId="2" borderId="0" xfId="0" applyNumberFormat="1" applyFont="1" applyFill="1" applyAlignment="1"/>
    <xf numFmtId="0" fontId="15" fillId="2" borderId="0" xfId="0" applyNumberFormat="1" applyFont="1" applyFill="1" applyBorder="1" applyAlignment="1">
      <alignment vertical="center"/>
    </xf>
    <xf numFmtId="0" fontId="16" fillId="2" borderId="0" xfId="0" applyNumberFormat="1" applyFont="1" applyFill="1" applyAlignment="1">
      <alignment horizontal="left" vertical="center"/>
    </xf>
    <xf numFmtId="0" fontId="17" fillId="0" borderId="0" xfId="0" applyNumberFormat="1" applyFont="1" applyAlignment="1"/>
    <xf numFmtId="0" fontId="15" fillId="2" borderId="0" xfId="0" applyNumberFormat="1" applyFont="1" applyFill="1" applyBorder="1" applyAlignment="1">
      <alignment horizontal="left" vertical="center"/>
    </xf>
    <xf numFmtId="0" fontId="18" fillId="0" borderId="0" xfId="0" applyNumberFormat="1" applyFont="1" applyAlignment="1">
      <alignment vertical="center"/>
    </xf>
    <xf numFmtId="0" fontId="8" fillId="0" borderId="0" xfId="0" quotePrefix="1" applyNumberFormat="1" applyFont="1" applyAlignment="1">
      <alignment vertical="center"/>
    </xf>
    <xf numFmtId="0" fontId="5" fillId="2" borderId="0" xfId="0" applyNumberFormat="1" applyFont="1" applyFill="1" applyAlignment="1">
      <alignment vertical="center"/>
    </xf>
    <xf numFmtId="0" fontId="9" fillId="0" borderId="0" xfId="9" applyNumberFormat="1" applyFont="1" applyFill="1" applyAlignment="1">
      <alignment horizontal="left" vertical="center"/>
    </xf>
    <xf numFmtId="0" fontId="13" fillId="0" borderId="0" xfId="9" applyNumberFormat="1" applyFont="1" applyFill="1" applyAlignment="1">
      <alignment horizontal="right" vertical="center"/>
    </xf>
    <xf numFmtId="0" fontId="3" fillId="0" borderId="0" xfId="0" applyNumberFormat="1" applyFont="1" applyAlignment="1">
      <alignment horizontal="right"/>
    </xf>
    <xf numFmtId="0" fontId="3" fillId="2" borderId="0" xfId="0" applyNumberFormat="1" applyFont="1" applyFill="1" applyAlignment="1">
      <alignment vertical="center"/>
    </xf>
    <xf numFmtId="0" fontId="9" fillId="4" borderId="4" xfId="0" applyNumberFormat="1" applyFont="1" applyFill="1" applyBorder="1" applyAlignment="1">
      <alignment horizontal="center" vertical="center" wrapText="1"/>
    </xf>
    <xf numFmtId="0" fontId="9" fillId="4" borderId="7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9" fillId="2" borderId="8" xfId="6" applyNumberFormat="1" applyFont="1" applyFill="1" applyBorder="1" applyAlignment="1" applyProtection="1">
      <alignment horizontal="center" vertical="center" shrinkToFit="1"/>
    </xf>
    <xf numFmtId="41" fontId="11" fillId="0" borderId="4" xfId="0" applyNumberFormat="1" applyFont="1" applyFill="1" applyBorder="1" applyAlignment="1" applyProtection="1">
      <alignment vertical="center" wrapText="1"/>
    </xf>
    <xf numFmtId="41" fontId="11" fillId="0" borderId="2" xfId="0" applyNumberFormat="1" applyFont="1" applyFill="1" applyBorder="1" applyAlignment="1" applyProtection="1">
      <alignment vertical="center" wrapText="1"/>
    </xf>
    <xf numFmtId="41" fontId="11" fillId="0" borderId="7" xfId="0" applyNumberFormat="1" applyFont="1" applyFill="1" applyBorder="1" applyAlignment="1" applyProtection="1">
      <alignment vertical="center" wrapText="1"/>
    </xf>
    <xf numFmtId="41" fontId="11" fillId="0" borderId="3" xfId="0" applyNumberFormat="1" applyFont="1" applyFill="1" applyBorder="1" applyAlignment="1" applyProtection="1">
      <alignment vertical="center" wrapText="1"/>
    </xf>
    <xf numFmtId="41" fontId="9" fillId="5" borderId="4" xfId="0" applyNumberFormat="1" applyFont="1" applyFill="1" applyBorder="1" applyAlignment="1">
      <alignment vertical="center" wrapText="1"/>
    </xf>
    <xf numFmtId="41" fontId="9" fillId="5" borderId="9" xfId="0" applyNumberFormat="1" applyFont="1" applyFill="1" applyBorder="1" applyAlignment="1">
      <alignment vertical="center" wrapText="1"/>
    </xf>
    <xf numFmtId="41" fontId="9" fillId="5" borderId="10" xfId="0" applyNumberFormat="1" applyFont="1" applyFill="1" applyBorder="1" applyAlignment="1">
      <alignment horizontal="center" vertical="center" wrapText="1"/>
    </xf>
    <xf numFmtId="41" fontId="9" fillId="5" borderId="11" xfId="0" applyNumberFormat="1" applyFont="1" applyFill="1" applyBorder="1" applyAlignment="1">
      <alignment vertical="center" wrapText="1"/>
    </xf>
    <xf numFmtId="0" fontId="7" fillId="2" borderId="0" xfId="0" quotePrefix="1" applyNumberFormat="1" applyFont="1" applyFill="1" applyBorder="1" applyAlignment="1">
      <alignment horizontal="left" vertical="center"/>
    </xf>
    <xf numFmtId="0" fontId="7" fillId="2" borderId="0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0" fontId="11" fillId="0" borderId="12" xfId="0" applyNumberFormat="1" applyFont="1" applyBorder="1" applyAlignment="1">
      <alignment horizontal="center" vertical="center" wrapText="1"/>
    </xf>
    <xf numFmtId="0" fontId="19" fillId="2" borderId="2" xfId="6" applyNumberFormat="1" applyFont="1" applyFill="1" applyBorder="1" applyAlignment="1" applyProtection="1">
      <alignment horizontal="center" vertical="center" shrinkToFit="1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1" fontId="13" fillId="0" borderId="2" xfId="2" applyNumberFormat="1" applyFont="1" applyFill="1" applyBorder="1" applyAlignment="1" applyProtection="1">
      <alignment vertical="center"/>
    </xf>
    <xf numFmtId="41" fontId="13" fillId="0" borderId="2" xfId="8" applyNumberFormat="1" applyFont="1" applyBorder="1" applyAlignment="1">
      <alignment horizontal="center" vertical="center"/>
    </xf>
    <xf numFmtId="41" fontId="13" fillId="0" borderId="7" xfId="8" applyNumberFormat="1" applyFont="1" applyBorder="1" applyAlignment="1">
      <alignment horizontal="center" vertical="center"/>
    </xf>
    <xf numFmtId="41" fontId="12" fillId="5" borderId="2" xfId="0" applyNumberFormat="1" applyFont="1" applyFill="1" applyBorder="1" applyAlignment="1" applyProtection="1">
      <alignment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41" fontId="12" fillId="0" borderId="0" xfId="8" applyNumberFormat="1" applyFont="1" applyFill="1" applyBorder="1" applyAlignment="1" applyProtection="1">
      <alignment vertical="center"/>
    </xf>
    <xf numFmtId="41" fontId="12" fillId="0" borderId="0" xfId="8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41" fontId="13" fillId="0" borderId="0" xfId="8" applyNumberFormat="1" applyFont="1" applyFill="1" applyBorder="1" applyAlignment="1">
      <alignment horizontal="center" vertical="center"/>
    </xf>
    <xf numFmtId="41" fontId="13" fillId="0" borderId="0" xfId="8" applyNumberFormat="1" applyFont="1" applyFill="1" applyBorder="1" applyAlignment="1" applyProtection="1">
      <alignment vertical="center" wrapText="1"/>
    </xf>
    <xf numFmtId="0" fontId="20" fillId="0" borderId="0" xfId="0" applyNumberFormat="1" applyFont="1" applyFill="1" applyBorder="1" applyAlignment="1" applyProtection="1">
      <alignment vertical="center"/>
    </xf>
    <xf numFmtId="41" fontId="13" fillId="0" borderId="2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13" fillId="0" borderId="9" xfId="0" applyNumberFormat="1" applyFont="1" applyFill="1" applyBorder="1" applyAlignment="1" applyProtection="1">
      <alignment horizontal="center" vertical="center"/>
    </xf>
    <xf numFmtId="41" fontId="13" fillId="0" borderId="11" xfId="8" applyNumberFormat="1" applyFont="1" applyBorder="1" applyAlignment="1">
      <alignment horizontal="center" vertical="center"/>
    </xf>
    <xf numFmtId="41" fontId="13" fillId="0" borderId="0" xfId="8" applyNumberFormat="1" applyFont="1" applyFill="1" applyAlignment="1">
      <alignment vertical="center"/>
    </xf>
    <xf numFmtId="41" fontId="11" fillId="0" borderId="2" xfId="3" applyNumberFormat="1" applyFont="1" applyBorder="1" applyAlignment="1">
      <alignment horizontal="center" vertical="center"/>
    </xf>
    <xf numFmtId="0" fontId="13" fillId="0" borderId="16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>
      <alignment horizontal="left" vertical="center"/>
    </xf>
    <xf numFmtId="0" fontId="9" fillId="5" borderId="2" xfId="0" applyNumberFormat="1" applyFont="1" applyFill="1" applyBorder="1" applyAlignment="1" applyProtection="1">
      <alignment horizontal="center" vertical="center"/>
    </xf>
    <xf numFmtId="176" fontId="11" fillId="0" borderId="2" xfId="1" applyNumberFormat="1" applyFont="1" applyFill="1" applyBorder="1" applyAlignment="1" applyProtection="1">
      <alignment horizontal="right" vertical="center" shrinkToFit="1"/>
    </xf>
    <xf numFmtId="0" fontId="9" fillId="2" borderId="0" xfId="0" applyNumberFormat="1" applyFont="1" applyFill="1" applyBorder="1" applyAlignment="1">
      <alignment horizontal="left"/>
    </xf>
    <xf numFmtId="41" fontId="11" fillId="0" borderId="17" xfId="0" applyNumberFormat="1" applyFont="1" applyFill="1" applyBorder="1" applyAlignment="1" applyProtection="1">
      <alignment horizontal="right" vertical="center" shrinkToFit="1"/>
    </xf>
    <xf numFmtId="41" fontId="11" fillId="0" borderId="18" xfId="0" applyNumberFormat="1" applyFont="1" applyFill="1" applyBorder="1" applyAlignment="1" applyProtection="1">
      <alignment horizontal="right" vertical="center" shrinkToFit="1"/>
    </xf>
    <xf numFmtId="41" fontId="11" fillId="0" borderId="17" xfId="3" applyNumberFormat="1" applyFont="1" applyBorder="1" applyAlignment="1">
      <alignment horizontal="center" vertical="center"/>
    </xf>
    <xf numFmtId="41" fontId="11" fillId="0" borderId="18" xfId="3" applyNumberFormat="1" applyFont="1" applyBorder="1" applyAlignment="1">
      <alignment horizontal="center" vertical="center"/>
    </xf>
    <xf numFmtId="0" fontId="21" fillId="0" borderId="2" xfId="5" applyNumberFormat="1" applyFont="1" applyFill="1" applyBorder="1" applyAlignment="1" applyProtection="1">
      <alignment horizontal="distributed" vertical="center" wrapText="1"/>
    </xf>
    <xf numFmtId="0" fontId="21" fillId="0" borderId="18" xfId="5" applyNumberFormat="1" applyFont="1" applyFill="1" applyBorder="1" applyAlignment="1" applyProtection="1">
      <alignment horizontal="distributed" vertical="center" wrapText="1"/>
    </xf>
    <xf numFmtId="0" fontId="22" fillId="0" borderId="17" xfId="5" applyNumberFormat="1" applyFont="1" applyFill="1" applyBorder="1" applyAlignment="1" applyProtection="1">
      <alignment horizontal="distributed" vertical="center" wrapText="1"/>
    </xf>
    <xf numFmtId="9" fontId="3" fillId="0" borderId="0" xfId="0" applyNumberFormat="1" applyFont="1" applyAlignment="1"/>
    <xf numFmtId="177" fontId="11" fillId="0" borderId="2" xfId="0" applyNumberFormat="1" applyFont="1" applyFill="1" applyBorder="1" applyAlignment="1" applyProtection="1">
      <alignment horizontal="right" vertical="center" shrinkToFit="1"/>
    </xf>
    <xf numFmtId="41" fontId="9" fillId="5" borderId="2" xfId="0" applyNumberFormat="1" applyFont="1" applyFill="1" applyBorder="1" applyAlignment="1" applyProtection="1">
      <alignment horizontal="right" vertical="center" shrinkToFit="1"/>
    </xf>
    <xf numFmtId="41" fontId="9" fillId="5" borderId="2" xfId="3" applyNumberFormat="1" applyFont="1" applyFill="1" applyBorder="1" applyAlignment="1">
      <alignment horizontal="center" vertical="center"/>
    </xf>
    <xf numFmtId="41" fontId="9" fillId="5" borderId="2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Alignment="1"/>
    <xf numFmtId="0" fontId="13" fillId="0" borderId="19" xfId="0" applyNumberFormat="1" applyFont="1" applyFill="1" applyBorder="1" applyAlignment="1" applyProtection="1">
      <alignment horizontal="center" vertical="center"/>
    </xf>
    <xf numFmtId="0" fontId="13" fillId="0" borderId="20" xfId="0" applyNumberFormat="1" applyFont="1" applyFill="1" applyBorder="1" applyAlignment="1" applyProtection="1">
      <alignment horizontal="center" vertical="center"/>
    </xf>
    <xf numFmtId="0" fontId="13" fillId="0" borderId="21" xfId="0" applyNumberFormat="1" applyFont="1" applyFill="1" applyBorder="1" applyAlignment="1" applyProtection="1">
      <alignment horizontal="center" vertical="center"/>
    </xf>
    <xf numFmtId="0" fontId="13" fillId="0" borderId="22" xfId="0" applyNumberFormat="1" applyFont="1" applyFill="1" applyBorder="1" applyAlignment="1" applyProtection="1">
      <alignment horizontal="center" vertical="center"/>
    </xf>
    <xf numFmtId="41" fontId="13" fillId="0" borderId="3" xfId="0" applyNumberFormat="1" applyFont="1" applyFill="1" applyBorder="1" applyAlignment="1" applyProtection="1">
      <alignment horizontal="center" vertical="center"/>
    </xf>
    <xf numFmtId="41" fontId="13" fillId="0" borderId="23" xfId="0" applyNumberFormat="1" applyFont="1" applyFill="1" applyBorder="1" applyAlignment="1" applyProtection="1">
      <alignment horizontal="center" vertical="center"/>
    </xf>
    <xf numFmtId="41" fontId="13" fillId="0" borderId="24" xfId="8" applyNumberFormat="1" applyFont="1" applyFill="1" applyBorder="1" applyAlignment="1" applyProtection="1">
      <alignment horizontal="center" vertical="center" wrapText="1"/>
    </xf>
    <xf numFmtId="41" fontId="13" fillId="0" borderId="25" xfId="8" applyNumberFormat="1" applyFont="1" applyFill="1" applyBorder="1" applyAlignment="1" applyProtection="1">
      <alignment horizontal="center" vertical="center" wrapText="1"/>
    </xf>
    <xf numFmtId="0" fontId="9" fillId="5" borderId="2" xfId="0" applyNumberFormat="1" applyFont="1" applyFill="1" applyBorder="1" applyAlignment="1" applyProtection="1">
      <alignment vertical="center" wrapText="1"/>
    </xf>
    <xf numFmtId="41" fontId="9" fillId="5" borderId="2" xfId="2" applyNumberFormat="1" applyFont="1" applyFill="1" applyBorder="1" applyAlignment="1">
      <alignment vertical="center"/>
    </xf>
    <xf numFmtId="41" fontId="11" fillId="0" borderId="2" xfId="0" applyNumberFormat="1" applyFont="1" applyFill="1" applyBorder="1" applyAlignment="1" applyProtection="1">
      <alignment horizontal="center" vertical="center" shrinkToFit="1"/>
    </xf>
    <xf numFmtId="0" fontId="11" fillId="0" borderId="2" xfId="5" applyNumberFormat="1" applyFont="1" applyFill="1" applyBorder="1" applyAlignment="1" applyProtection="1">
      <alignment horizontal="center" vertical="center" wrapText="1"/>
    </xf>
    <xf numFmtId="41" fontId="11" fillId="0" borderId="2" xfId="0" applyNumberFormat="1" applyFont="1" applyFill="1" applyBorder="1" applyAlignment="1">
      <alignment vertical="center"/>
    </xf>
    <xf numFmtId="41" fontId="13" fillId="0" borderId="2" xfId="2" applyNumberFormat="1" applyFont="1" applyBorder="1" applyAlignment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/>
    </xf>
    <xf numFmtId="41" fontId="12" fillId="6" borderId="2" xfId="2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  <xf numFmtId="0" fontId="9" fillId="7" borderId="2" xfId="0" applyNumberFormat="1" applyFont="1" applyFill="1" applyBorder="1" applyAlignment="1" applyProtection="1">
      <alignment horizontal="center" vertical="center" wrapText="1"/>
    </xf>
    <xf numFmtId="0" fontId="9" fillId="7" borderId="2" xfId="0" applyNumberFormat="1" applyFont="1" applyFill="1" applyBorder="1" applyAlignment="1">
      <alignment horizontal="center" vertical="center"/>
    </xf>
    <xf numFmtId="0" fontId="9" fillId="7" borderId="2" xfId="0" applyNumberFormat="1" applyFont="1" applyFill="1" applyBorder="1" applyAlignment="1">
      <alignment horizontal="center" vertical="center" wrapText="1"/>
    </xf>
    <xf numFmtId="0" fontId="9" fillId="7" borderId="4" xfId="0" applyNumberFormat="1" applyFont="1" applyFill="1" applyBorder="1" applyAlignment="1">
      <alignment horizontal="center" vertical="center" wrapText="1"/>
    </xf>
    <xf numFmtId="41" fontId="9" fillId="8" borderId="2" xfId="0" applyNumberFormat="1" applyFont="1" applyFill="1" applyBorder="1" applyAlignment="1" applyProtection="1">
      <alignment horizontal="right" vertical="center" shrinkToFit="1"/>
    </xf>
    <xf numFmtId="41" fontId="9" fillId="8" borderId="2" xfId="3" applyNumberFormat="1" applyFont="1" applyFill="1" applyBorder="1" applyAlignment="1">
      <alignment horizontal="center" vertical="center" wrapText="1"/>
    </xf>
    <xf numFmtId="0" fontId="12" fillId="7" borderId="2" xfId="0" applyNumberFormat="1" applyFont="1" applyFill="1" applyBorder="1" applyAlignment="1">
      <alignment horizontal="center" vertical="center" wrapText="1"/>
    </xf>
    <xf numFmtId="0" fontId="12" fillId="7" borderId="2" xfId="0" applyNumberFormat="1" applyFont="1" applyFill="1" applyBorder="1" applyAlignment="1">
      <alignment horizontal="center" vertical="center"/>
    </xf>
    <xf numFmtId="0" fontId="12" fillId="7" borderId="26" xfId="0" applyNumberFormat="1" applyFont="1" applyFill="1" applyBorder="1" applyAlignment="1" applyProtection="1">
      <alignment horizontal="center" vertical="center"/>
    </xf>
    <xf numFmtId="0" fontId="12" fillId="7" borderId="27" xfId="0" applyNumberFormat="1" applyFont="1" applyFill="1" applyBorder="1" applyAlignment="1" applyProtection="1">
      <alignment horizontal="center" vertical="center"/>
    </xf>
    <xf numFmtId="0" fontId="12" fillId="7" borderId="28" xfId="0" applyNumberFormat="1" applyFont="1" applyFill="1" applyBorder="1" applyAlignment="1" applyProtection="1">
      <alignment horizontal="center" vertical="center" wrapText="1"/>
    </xf>
    <xf numFmtId="0" fontId="12" fillId="7" borderId="30" xfId="0" applyNumberFormat="1" applyFont="1" applyFill="1" applyBorder="1" applyAlignment="1">
      <alignment horizontal="center" vertical="center" wrapText="1"/>
    </xf>
    <xf numFmtId="0" fontId="12" fillId="7" borderId="31" xfId="0" applyNumberFormat="1" applyFont="1" applyFill="1" applyBorder="1" applyAlignment="1" applyProtection="1">
      <alignment horizontal="center" vertical="center"/>
    </xf>
    <xf numFmtId="0" fontId="12" fillId="7" borderId="32" xfId="0" applyNumberFormat="1" applyFont="1" applyFill="1" applyBorder="1" applyAlignment="1" applyProtection="1">
      <alignment horizontal="center" vertical="center"/>
    </xf>
    <xf numFmtId="0" fontId="12" fillId="7" borderId="33" xfId="0" applyNumberFormat="1" applyFont="1" applyFill="1" applyBorder="1" applyAlignment="1" applyProtection="1">
      <alignment horizontal="center" vertical="center" wrapText="1"/>
    </xf>
    <xf numFmtId="0" fontId="12" fillId="2" borderId="34" xfId="0" applyNumberFormat="1" applyFont="1" applyFill="1" applyBorder="1" applyAlignment="1" applyProtection="1">
      <alignment vertical="center"/>
    </xf>
    <xf numFmtId="41" fontId="13" fillId="0" borderId="2" xfId="0" applyNumberFormat="1" applyFont="1" applyFill="1" applyBorder="1" applyAlignment="1" applyProtection="1">
      <alignment horizontal="center" vertical="center"/>
    </xf>
    <xf numFmtId="41" fontId="13" fillId="0" borderId="10" xfId="0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Fill="1" applyBorder="1" applyAlignment="1" applyProtection="1">
      <alignment horizontal="distributed" vertical="center" wrapText="1" shrinkToFit="1"/>
    </xf>
    <xf numFmtId="0" fontId="12" fillId="6" borderId="3" xfId="0" applyNumberFormat="1" applyFont="1" applyFill="1" applyBorder="1" applyAlignment="1" applyProtection="1">
      <alignment horizontal="distributed" vertical="center" wrapText="1" shrinkToFit="1"/>
    </xf>
    <xf numFmtId="0" fontId="13" fillId="0" borderId="3" xfId="0" applyNumberFormat="1" applyFont="1" applyFill="1" applyBorder="1" applyAlignment="1" applyProtection="1">
      <alignment horizontal="distributed" vertical="center" wrapText="1"/>
    </xf>
    <xf numFmtId="0" fontId="12" fillId="7" borderId="34" xfId="0" applyNumberFormat="1" applyFont="1" applyFill="1" applyBorder="1" applyAlignment="1" applyProtection="1">
      <alignment horizontal="center" vertical="center"/>
    </xf>
    <xf numFmtId="0" fontId="28" fillId="9" borderId="2" xfId="0" applyFont="1" applyFill="1" applyBorder="1" applyAlignment="1">
      <alignment horizontal="center" vertical="center"/>
    </xf>
    <xf numFmtId="0" fontId="12" fillId="9" borderId="3" xfId="0" applyNumberFormat="1" applyFont="1" applyFill="1" applyBorder="1" applyAlignment="1" applyProtection="1">
      <alignment horizontal="distributed" vertical="center" wrapText="1" shrinkToFit="1"/>
    </xf>
    <xf numFmtId="41" fontId="12" fillId="9" borderId="2" xfId="2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quotePrefix="1" applyNumberFormat="1" applyFont="1" applyFill="1" applyBorder="1" applyAlignment="1" applyProtection="1">
      <alignment horizontal="center" vertical="center" wrapText="1"/>
    </xf>
    <xf numFmtId="9" fontId="13" fillId="0" borderId="3" xfId="0" applyNumberFormat="1" applyFont="1" applyFill="1" applyBorder="1" applyAlignment="1" applyProtection="1">
      <alignment horizontal="distributed" vertical="center" wrapText="1" shrinkToFit="1"/>
    </xf>
    <xf numFmtId="0" fontId="12" fillId="6" borderId="4" xfId="0" applyNumberFormat="1" applyFont="1" applyFill="1" applyBorder="1" applyAlignment="1" applyProtection="1">
      <alignment horizontal="left" vertical="center" wrapText="1"/>
    </xf>
    <xf numFmtId="0" fontId="12" fillId="6" borderId="4" xfId="0" applyNumberFormat="1" applyFont="1" applyFill="1" applyBorder="1" applyAlignment="1" applyProtection="1">
      <alignment horizontal="center" vertical="center"/>
    </xf>
    <xf numFmtId="9" fontId="13" fillId="0" borderId="37" xfId="0" applyNumberFormat="1" applyFont="1" applyFill="1" applyBorder="1" applyAlignment="1" applyProtection="1">
      <alignment horizontal="distributed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 shrinkToFit="1"/>
    </xf>
    <xf numFmtId="0" fontId="4" fillId="9" borderId="8" xfId="0" applyNumberFormat="1" applyFont="1" applyFill="1" applyBorder="1" applyAlignment="1">
      <alignment horizontal="center" vertical="center"/>
    </xf>
    <xf numFmtId="41" fontId="30" fillId="0" borderId="2" xfId="3" applyNumberFormat="1" applyFont="1" applyBorder="1" applyAlignment="1">
      <alignment horizontal="center" vertical="center" wrapText="1"/>
    </xf>
    <xf numFmtId="9" fontId="11" fillId="0" borderId="2" xfId="0" applyNumberFormat="1" applyFont="1" applyFill="1" applyBorder="1" applyAlignment="1" applyProtection="1">
      <alignment horizontal="right" vertical="center" shrinkToFit="1"/>
    </xf>
    <xf numFmtId="41" fontId="11" fillId="0" borderId="2" xfId="3" applyNumberFormat="1" applyFont="1" applyFill="1" applyBorder="1" applyAlignment="1">
      <alignment horizontal="left" vertical="center"/>
    </xf>
    <xf numFmtId="0" fontId="31" fillId="2" borderId="0" xfId="0" applyNumberFormat="1" applyFont="1" applyFill="1" applyAlignment="1"/>
    <xf numFmtId="0" fontId="32" fillId="0" borderId="2" xfId="0" applyNumberFormat="1" applyFont="1" applyFill="1" applyBorder="1" applyAlignment="1" applyProtection="1">
      <alignment horizontal="center" vertical="center" shrinkToFit="1"/>
    </xf>
    <xf numFmtId="0" fontId="31" fillId="0" borderId="0" xfId="0" applyNumberFormat="1" applyFont="1" applyAlignment="1"/>
    <xf numFmtId="9" fontId="31" fillId="0" borderId="0" xfId="0" applyNumberFormat="1" applyFont="1" applyAlignment="1"/>
    <xf numFmtId="41" fontId="32" fillId="0" borderId="2" xfId="3" applyNumberFormat="1" applyFont="1" applyBorder="1" applyAlignment="1">
      <alignment horizontal="center" vertical="center" wrapText="1"/>
    </xf>
    <xf numFmtId="41" fontId="33" fillId="0" borderId="2" xfId="3" applyNumberFormat="1" applyFont="1" applyBorder="1" applyAlignment="1">
      <alignment horizontal="center" vertical="center" wrapText="1"/>
    </xf>
    <xf numFmtId="0" fontId="35" fillId="7" borderId="2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>
      <alignment vertical="center"/>
    </xf>
    <xf numFmtId="0" fontId="35" fillId="7" borderId="29" xfId="0" applyNumberFormat="1" applyFont="1" applyFill="1" applyBorder="1" applyAlignment="1" applyProtection="1">
      <alignment horizontal="center" vertical="center" wrapText="1"/>
    </xf>
    <xf numFmtId="0" fontId="24" fillId="0" borderId="4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0" fontId="24" fillId="0" borderId="41" xfId="0" applyNumberFormat="1" applyFont="1" applyBorder="1" applyAlignment="1">
      <alignment horizontal="center" vertical="center"/>
    </xf>
    <xf numFmtId="0" fontId="6" fillId="0" borderId="42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4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distributed" vertical="center" wrapText="1"/>
    </xf>
    <xf numFmtId="0" fontId="5" fillId="0" borderId="3" xfId="0" applyNumberFormat="1" applyFont="1" applyBorder="1" applyAlignment="1">
      <alignment horizontal="distributed" vertical="center" wrapText="1"/>
    </xf>
    <xf numFmtId="0" fontId="6" fillId="0" borderId="2" xfId="0" applyNumberFormat="1" applyFont="1" applyBorder="1" applyAlignment="1">
      <alignment horizontal="center" vertical="center"/>
    </xf>
    <xf numFmtId="0" fontId="5" fillId="0" borderId="4" xfId="0" quotePrefix="1" applyNumberFormat="1" applyFont="1" applyBorder="1" applyAlignment="1">
      <alignment horizontal="center" vertical="center"/>
    </xf>
    <xf numFmtId="0" fontId="5" fillId="0" borderId="3" xfId="0" quotePrefix="1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distributed" vertical="center" wrapText="1"/>
    </xf>
    <xf numFmtId="0" fontId="5" fillId="0" borderId="8" xfId="0" applyNumberFormat="1" applyFont="1" applyBorder="1" applyAlignment="1">
      <alignment horizontal="distributed" vertical="center" wrapText="1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44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distributed" vertical="center" wrapText="1"/>
    </xf>
    <xf numFmtId="0" fontId="6" fillId="0" borderId="8" xfId="0" applyNumberFormat="1" applyFont="1" applyBorder="1" applyAlignment="1">
      <alignment horizontal="distributed" vertical="center" wrapText="1"/>
    </xf>
    <xf numFmtId="0" fontId="6" fillId="0" borderId="3" xfId="0" applyNumberFormat="1" applyFont="1" applyBorder="1" applyAlignment="1">
      <alignment horizontal="distributed" vertical="center" wrapText="1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/>
    </xf>
    <xf numFmtId="0" fontId="5" fillId="3" borderId="4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0" fillId="0" borderId="0" xfId="0" applyNumberFormat="1" applyAlignment="1">
      <alignment vertical="center"/>
    </xf>
    <xf numFmtId="0" fontId="9" fillId="0" borderId="0" xfId="0" applyNumberFormat="1" applyFont="1" applyAlignment="1">
      <alignment horizontal="left" vertical="center"/>
    </xf>
    <xf numFmtId="0" fontId="13" fillId="0" borderId="4" xfId="0" applyNumberFormat="1" applyFont="1" applyFill="1" applyBorder="1" applyAlignment="1" applyProtection="1">
      <alignment horizontal="distributed" vertical="center" wrapText="1" shrinkToFit="1"/>
    </xf>
    <xf numFmtId="0" fontId="13" fillId="0" borderId="3" xfId="0" applyNumberFormat="1" applyFont="1" applyFill="1" applyBorder="1" applyAlignment="1" applyProtection="1">
      <alignment horizontal="distributed" vertical="center" wrapText="1" shrinkToFit="1"/>
    </xf>
    <xf numFmtId="0" fontId="13" fillId="0" borderId="8" xfId="0" applyNumberFormat="1" applyFont="1" applyFill="1" applyBorder="1" applyAlignment="1" applyProtection="1">
      <alignment horizontal="distributed" vertical="center" wrapText="1" shrinkToFit="1"/>
    </xf>
    <xf numFmtId="0" fontId="23" fillId="0" borderId="0" xfId="0" applyNumberFormat="1" applyFont="1" applyAlignment="1">
      <alignment horizontal="center" vertical="center"/>
    </xf>
    <xf numFmtId="0" fontId="13" fillId="0" borderId="34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2" fillId="9" borderId="4" xfId="0" applyNumberFormat="1" applyFont="1" applyFill="1" applyBorder="1" applyAlignment="1" applyProtection="1">
      <alignment horizontal="distributed" vertical="center" wrapText="1" shrinkToFit="1"/>
    </xf>
    <xf numFmtId="0" fontId="12" fillId="9" borderId="8" xfId="0" applyNumberFormat="1" applyFont="1" applyFill="1" applyBorder="1" applyAlignment="1" applyProtection="1">
      <alignment horizontal="distributed" vertical="center" wrapText="1" shrinkToFit="1"/>
    </xf>
    <xf numFmtId="0" fontId="12" fillId="9" borderId="3" xfId="0" applyNumberFormat="1" applyFont="1" applyFill="1" applyBorder="1" applyAlignment="1" applyProtection="1">
      <alignment horizontal="distributed" vertical="center" wrapText="1" shrinkToFit="1"/>
    </xf>
    <xf numFmtId="0" fontId="12" fillId="6" borderId="4" xfId="0" applyNumberFormat="1" applyFont="1" applyFill="1" applyBorder="1" applyAlignment="1" applyProtection="1">
      <alignment horizontal="distributed" vertical="center" wrapText="1" shrinkToFit="1"/>
    </xf>
    <xf numFmtId="0" fontId="12" fillId="6" borderId="3" xfId="0" applyNumberFormat="1" applyFont="1" applyFill="1" applyBorder="1" applyAlignment="1" applyProtection="1">
      <alignment horizontal="distributed" vertical="center" wrapText="1" shrinkToFit="1"/>
    </xf>
    <xf numFmtId="0" fontId="13" fillId="0" borderId="2" xfId="0" applyNumberFormat="1" applyFont="1" applyBorder="1" applyAlignment="1">
      <alignment horizontal="center" vertical="center"/>
    </xf>
    <xf numFmtId="0" fontId="13" fillId="0" borderId="35" xfId="0" applyNumberFormat="1" applyFont="1" applyBorder="1" applyAlignment="1">
      <alignment horizontal="center" vertical="center"/>
    </xf>
    <xf numFmtId="0" fontId="12" fillId="7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 shrinkToFit="1"/>
    </xf>
    <xf numFmtId="0" fontId="13" fillId="0" borderId="36" xfId="0" applyNumberFormat="1" applyFont="1" applyFill="1" applyBorder="1" applyAlignment="1" applyProtection="1">
      <alignment horizontal="distributed" vertical="center" wrapText="1"/>
    </xf>
    <xf numFmtId="0" fontId="13" fillId="0" borderId="5" xfId="0" applyNumberFormat="1" applyFont="1" applyFill="1" applyBorder="1" applyAlignment="1" applyProtection="1">
      <alignment horizontal="distributed" vertical="center" wrapText="1"/>
    </xf>
    <xf numFmtId="0" fontId="13" fillId="0" borderId="37" xfId="0" applyNumberFormat="1" applyFont="1" applyFill="1" applyBorder="1" applyAlignment="1" applyProtection="1">
      <alignment horizontal="distributed" vertical="center" wrapText="1"/>
    </xf>
    <xf numFmtId="0" fontId="13" fillId="0" borderId="4" xfId="0" applyNumberFormat="1" applyFont="1" applyFill="1" applyBorder="1" applyAlignment="1" applyProtection="1">
      <alignment horizontal="distributed" vertical="center" wrapText="1"/>
    </xf>
    <xf numFmtId="0" fontId="13" fillId="0" borderId="8" xfId="0" applyNumberFormat="1" applyFont="1" applyFill="1" applyBorder="1" applyAlignment="1" applyProtection="1">
      <alignment horizontal="distributed" vertical="center" wrapText="1"/>
    </xf>
    <xf numFmtId="0" fontId="13" fillId="0" borderId="3" xfId="0" applyNumberFormat="1" applyFont="1" applyFill="1" applyBorder="1" applyAlignment="1" applyProtection="1">
      <alignment horizontal="distributed" vertical="center" wrapText="1"/>
    </xf>
    <xf numFmtId="0" fontId="12" fillId="2" borderId="0" xfId="0" applyNumberFormat="1" applyFont="1" applyFill="1" applyBorder="1" applyAlignment="1">
      <alignment horizontal="left" vertical="center"/>
    </xf>
    <xf numFmtId="0" fontId="12" fillId="2" borderId="34" xfId="0" applyNumberFormat="1" applyFont="1" applyFill="1" applyBorder="1" applyAlignment="1">
      <alignment horizontal="left" vertical="center"/>
    </xf>
    <xf numFmtId="0" fontId="9" fillId="5" borderId="4" xfId="0" applyNumberFormat="1" applyFont="1" applyFill="1" applyBorder="1" applyAlignment="1">
      <alignment horizontal="center" vertical="center" wrapText="1"/>
    </xf>
    <xf numFmtId="0" fontId="9" fillId="5" borderId="8" xfId="0" applyNumberFormat="1" applyFont="1" applyFill="1" applyBorder="1" applyAlignment="1">
      <alignment horizontal="center" vertical="center" wrapText="1"/>
    </xf>
    <xf numFmtId="0" fontId="9" fillId="5" borderId="5" xfId="0" applyNumberFormat="1" applyFont="1" applyFill="1" applyBorder="1" applyAlignment="1">
      <alignment horizontal="center" vertical="center" wrapText="1"/>
    </xf>
    <xf numFmtId="0" fontId="9" fillId="5" borderId="3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/>
    </xf>
    <xf numFmtId="0" fontId="9" fillId="4" borderId="4" xfId="0" applyNumberFormat="1" applyFont="1" applyFill="1" applyBorder="1" applyAlignment="1">
      <alignment horizontal="center" vertical="center"/>
    </xf>
    <xf numFmtId="0" fontId="9" fillId="4" borderId="35" xfId="0" applyNumberFormat="1" applyFont="1" applyFill="1" applyBorder="1" applyAlignment="1">
      <alignment horizontal="center" vertical="center" wrapText="1"/>
    </xf>
    <xf numFmtId="0" fontId="9" fillId="4" borderId="17" xfId="0" applyNumberFormat="1" applyFont="1" applyFill="1" applyBorder="1" applyAlignment="1">
      <alignment horizontal="center" vertical="center" wrapText="1"/>
    </xf>
    <xf numFmtId="0" fontId="20" fillId="0" borderId="34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0" fontId="20" fillId="0" borderId="43" xfId="0" applyNumberFormat="1" applyFont="1" applyBorder="1" applyAlignment="1">
      <alignment horizontal="center" vertical="center"/>
    </xf>
    <xf numFmtId="0" fontId="10" fillId="2" borderId="0" xfId="0" applyNumberFormat="1" applyFont="1" applyFill="1" applyAlignment="1">
      <alignment horizontal="center"/>
    </xf>
    <xf numFmtId="0" fontId="9" fillId="4" borderId="3" xfId="0" applyNumberFormat="1" applyFont="1" applyFill="1" applyBorder="1" applyAlignment="1">
      <alignment horizontal="center" vertical="center" wrapText="1"/>
    </xf>
    <xf numFmtId="0" fontId="9" fillId="4" borderId="45" xfId="0" applyNumberFormat="1" applyFont="1" applyFill="1" applyBorder="1" applyAlignment="1">
      <alignment horizontal="center" vertical="center" wrapText="1"/>
    </xf>
    <xf numFmtId="0" fontId="9" fillId="4" borderId="46" xfId="0" applyNumberFormat="1" applyFont="1" applyFill="1" applyBorder="1" applyAlignment="1">
      <alignment horizontal="center" vertical="center" wrapText="1"/>
    </xf>
    <xf numFmtId="0" fontId="9" fillId="4" borderId="33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41" fontId="11" fillId="4" borderId="35" xfId="0" applyNumberFormat="1" applyFont="1" applyFill="1" applyBorder="1" applyAlignment="1">
      <alignment horizontal="center" vertical="center"/>
    </xf>
    <xf numFmtId="41" fontId="11" fillId="4" borderId="17" xfId="0" applyNumberFormat="1" applyFont="1" applyFill="1" applyBorder="1" applyAlignment="1">
      <alignment horizontal="center" vertical="center"/>
    </xf>
    <xf numFmtId="0" fontId="9" fillId="5" borderId="2" xfId="0" applyNumberFormat="1" applyFont="1" applyFill="1" applyBorder="1" applyAlignment="1" applyProtection="1">
      <alignment horizontal="center" vertical="center"/>
    </xf>
    <xf numFmtId="0" fontId="20" fillId="0" borderId="42" xfId="0" applyNumberFormat="1" applyFont="1" applyBorder="1" applyAlignment="1">
      <alignment horizontal="center" vertical="center"/>
    </xf>
    <xf numFmtId="0" fontId="25" fillId="0" borderId="42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0" fontId="25" fillId="0" borderId="43" xfId="0" applyNumberFormat="1" applyFont="1" applyBorder="1" applyAlignment="1">
      <alignment horizontal="center" vertical="center"/>
    </xf>
    <xf numFmtId="0" fontId="9" fillId="7" borderId="35" xfId="0" applyNumberFormat="1" applyFont="1" applyFill="1" applyBorder="1" applyAlignment="1">
      <alignment horizontal="center" vertical="center"/>
    </xf>
    <xf numFmtId="0" fontId="9" fillId="7" borderId="17" xfId="0" applyNumberFormat="1" applyFont="1" applyFill="1" applyBorder="1" applyAlignment="1">
      <alignment horizontal="center" vertical="center"/>
    </xf>
    <xf numFmtId="0" fontId="9" fillId="7" borderId="35" xfId="0" applyNumberFormat="1" applyFont="1" applyFill="1" applyBorder="1" applyAlignment="1" applyProtection="1">
      <alignment horizontal="center" vertical="center"/>
    </xf>
    <xf numFmtId="0" fontId="9" fillId="7" borderId="1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center" vertical="center"/>
    </xf>
    <xf numFmtId="0" fontId="9" fillId="7" borderId="35" xfId="0" applyNumberFormat="1" applyFont="1" applyFill="1" applyBorder="1" applyAlignment="1" applyProtection="1">
      <alignment horizontal="center" vertical="center" wrapText="1"/>
    </xf>
    <xf numFmtId="0" fontId="11" fillId="0" borderId="4" xfId="7" applyNumberFormat="1" applyFont="1" applyFill="1" applyBorder="1" applyAlignment="1" applyProtection="1">
      <alignment horizontal="distributed" vertical="center" wrapText="1"/>
    </xf>
    <xf numFmtId="0" fontId="11" fillId="0" borderId="3" xfId="7" applyNumberFormat="1" applyFont="1" applyFill="1" applyBorder="1" applyAlignment="1" applyProtection="1">
      <alignment horizontal="distributed" vertical="center" wrapText="1"/>
    </xf>
    <xf numFmtId="0" fontId="9" fillId="5" borderId="4" xfId="7" applyNumberFormat="1" applyFont="1" applyFill="1" applyBorder="1" applyAlignment="1" applyProtection="1">
      <alignment horizontal="distributed" vertical="center" wrapText="1"/>
    </xf>
    <xf numFmtId="0" fontId="9" fillId="5" borderId="3" xfId="7" applyNumberFormat="1" applyFont="1" applyFill="1" applyBorder="1" applyAlignment="1" applyProtection="1">
      <alignment horizontal="distributed" vertical="center" wrapText="1"/>
    </xf>
    <xf numFmtId="0" fontId="9" fillId="7" borderId="39" xfId="0" applyNumberFormat="1" applyFont="1" applyFill="1" applyBorder="1" applyAlignment="1">
      <alignment horizontal="center" vertical="center"/>
    </xf>
    <xf numFmtId="0" fontId="9" fillId="7" borderId="38" xfId="0" applyNumberFormat="1" applyFont="1" applyFill="1" applyBorder="1" applyAlignment="1">
      <alignment horizontal="center" vertical="center"/>
    </xf>
    <xf numFmtId="0" fontId="9" fillId="7" borderId="36" xfId="0" applyNumberFormat="1" applyFont="1" applyFill="1" applyBorder="1" applyAlignment="1">
      <alignment horizontal="center" vertical="center"/>
    </xf>
    <xf numFmtId="0" fontId="9" fillId="7" borderId="37" xfId="0" applyNumberFormat="1" applyFont="1" applyFill="1" applyBorder="1" applyAlignment="1">
      <alignment horizontal="center" vertical="center"/>
    </xf>
    <xf numFmtId="0" fontId="9" fillId="7" borderId="4" xfId="0" applyNumberFormat="1" applyFont="1" applyFill="1" applyBorder="1" applyAlignment="1" applyProtection="1">
      <alignment horizontal="center" vertical="center"/>
    </xf>
    <xf numFmtId="0" fontId="9" fillId="7" borderId="8" xfId="0" applyNumberFormat="1" applyFont="1" applyFill="1" applyBorder="1" applyAlignment="1" applyProtection="1">
      <alignment horizontal="center" vertical="center"/>
    </xf>
    <xf numFmtId="0" fontId="32" fillId="0" borderId="4" xfId="7" applyNumberFormat="1" applyFont="1" applyFill="1" applyBorder="1" applyAlignment="1" applyProtection="1">
      <alignment horizontal="distributed" vertical="center" wrapText="1"/>
    </xf>
    <xf numFmtId="0" fontId="32" fillId="0" borderId="3" xfId="7" applyNumberFormat="1" applyFont="1" applyFill="1" applyBorder="1" applyAlignment="1" applyProtection="1">
      <alignment horizontal="distributed" vertical="center" wrapText="1"/>
    </xf>
    <xf numFmtId="0" fontId="11" fillId="0" borderId="35" xfId="7" applyNumberFormat="1" applyFont="1" applyFill="1" applyBorder="1" applyAlignment="1" applyProtection="1">
      <alignment horizontal="center" vertical="distributed" textRotation="255"/>
    </xf>
    <xf numFmtId="0" fontId="11" fillId="0" borderId="44" xfId="7" applyNumberFormat="1" applyFont="1" applyFill="1" applyBorder="1" applyAlignment="1" applyProtection="1">
      <alignment horizontal="center" vertical="distributed" textRotation="255"/>
    </xf>
    <xf numFmtId="0" fontId="11" fillId="0" borderId="17" xfId="7" applyNumberFormat="1" applyFont="1" applyFill="1" applyBorder="1" applyAlignment="1" applyProtection="1">
      <alignment horizontal="center" vertical="distributed" textRotation="255"/>
    </xf>
    <xf numFmtId="0" fontId="20" fillId="0" borderId="47" xfId="0" applyNumberFormat="1" applyFont="1" applyBorder="1" applyAlignment="1">
      <alignment horizontal="center" vertical="center"/>
    </xf>
    <xf numFmtId="0" fontId="9" fillId="8" borderId="4" xfId="7" applyNumberFormat="1" applyFont="1" applyFill="1" applyBorder="1" applyAlignment="1" applyProtection="1">
      <alignment horizontal="distributed" vertical="center" wrapText="1"/>
    </xf>
    <xf numFmtId="0" fontId="9" fillId="8" borderId="3" xfId="7" applyNumberFormat="1" applyFont="1" applyFill="1" applyBorder="1" applyAlignment="1" applyProtection="1">
      <alignment horizontal="distributed" vertical="center" wrapText="1"/>
    </xf>
    <xf numFmtId="41" fontId="12" fillId="0" borderId="0" xfId="8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 applyProtection="1">
      <alignment horizontal="center" vertical="center" wrapText="1"/>
    </xf>
    <xf numFmtId="0" fontId="12" fillId="5" borderId="4" xfId="0" applyNumberFormat="1" applyFont="1" applyFill="1" applyBorder="1" applyAlignment="1" applyProtection="1">
      <alignment horizontal="center" vertical="center"/>
    </xf>
    <xf numFmtId="0" fontId="12" fillId="5" borderId="8" xfId="0" applyNumberFormat="1" applyFont="1" applyFill="1" applyBorder="1" applyAlignment="1" applyProtection="1">
      <alignment horizontal="center" vertical="center"/>
    </xf>
    <xf numFmtId="0" fontId="13" fillId="0" borderId="35" xfId="0" applyNumberFormat="1" applyFont="1" applyFill="1" applyBorder="1" applyAlignment="1" applyProtection="1">
      <alignment horizontal="center" vertical="center" wrapText="1"/>
    </xf>
    <xf numFmtId="0" fontId="13" fillId="0" borderId="48" xfId="0" applyNumberFormat="1" applyFont="1" applyFill="1" applyBorder="1" applyAlignment="1" applyProtection="1">
      <alignment horizontal="center" vertical="center"/>
    </xf>
    <xf numFmtId="0" fontId="20" fillId="0" borderId="42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4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12" fillId="7" borderId="2" xfId="0" applyNumberFormat="1" applyFont="1" applyFill="1" applyBorder="1" applyAlignment="1">
      <alignment horizontal="center" vertical="center"/>
    </xf>
    <xf numFmtId="0" fontId="12" fillId="7" borderId="2" xfId="0" applyNumberFormat="1" applyFont="1" applyFill="1" applyBorder="1" applyAlignment="1" applyProtection="1">
      <alignment horizontal="center" vertical="center" wrapText="1"/>
    </xf>
    <xf numFmtId="0" fontId="12" fillId="7" borderId="2" xfId="8" applyNumberFormat="1" applyFont="1" applyFill="1" applyBorder="1" applyAlignment="1" applyProtection="1">
      <alignment horizontal="center" vertical="center" wrapText="1"/>
    </xf>
    <xf numFmtId="0" fontId="9" fillId="7" borderId="2" xfId="0" applyNumberFormat="1" applyFont="1" applyFill="1" applyBorder="1" applyAlignment="1" applyProtection="1">
      <alignment horizontal="center" vertical="center" wrapText="1"/>
    </xf>
    <xf numFmtId="0" fontId="9" fillId="7" borderId="2" xfId="0" applyNumberFormat="1" applyFont="1" applyFill="1" applyBorder="1" applyAlignment="1">
      <alignment horizontal="center" vertical="center"/>
    </xf>
    <xf numFmtId="0" fontId="9" fillId="5" borderId="4" xfId="0" applyNumberFormat="1" applyFont="1" applyFill="1" applyBorder="1" applyAlignment="1" applyProtection="1">
      <alignment horizontal="center" vertical="center"/>
    </xf>
    <xf numFmtId="0" fontId="9" fillId="5" borderId="8" xfId="0" applyNumberFormat="1" applyFont="1" applyFill="1" applyBorder="1" applyAlignment="1" applyProtection="1">
      <alignment horizontal="center" vertical="center"/>
    </xf>
    <xf numFmtId="0" fontId="9" fillId="5" borderId="3" xfId="0" applyNumberFormat="1" applyFont="1" applyFill="1" applyBorder="1" applyAlignment="1" applyProtection="1">
      <alignment horizontal="center" vertical="center"/>
    </xf>
    <xf numFmtId="0" fontId="9" fillId="7" borderId="17" xfId="0" applyNumberFormat="1" applyFont="1" applyFill="1" applyBorder="1" applyAlignment="1" applyProtection="1">
      <alignment horizontal="center" vertical="center" wrapText="1"/>
    </xf>
    <xf numFmtId="0" fontId="9" fillId="7" borderId="39" xfId="0" applyNumberFormat="1" applyFont="1" applyFill="1" applyBorder="1" applyAlignment="1" applyProtection="1">
      <alignment horizontal="center" vertical="center"/>
    </xf>
    <xf numFmtId="0" fontId="9" fillId="7" borderId="38" xfId="0" applyNumberFormat="1" applyFont="1" applyFill="1" applyBorder="1" applyAlignment="1" applyProtection="1">
      <alignment horizontal="center" vertical="center"/>
    </xf>
    <xf numFmtId="0" fontId="9" fillId="7" borderId="36" xfId="0" applyNumberFormat="1" applyFont="1" applyFill="1" applyBorder="1" applyAlignment="1" applyProtection="1">
      <alignment horizontal="center" vertical="center"/>
    </xf>
    <xf numFmtId="0" fontId="9" fillId="7" borderId="37" xfId="0" applyNumberFormat="1" applyFont="1" applyFill="1" applyBorder="1" applyAlignment="1" applyProtection="1">
      <alignment horizontal="center" vertical="center"/>
    </xf>
    <xf numFmtId="41" fontId="11" fillId="0" borderId="4" xfId="0" applyNumberFormat="1" applyFont="1" applyFill="1" applyBorder="1" applyAlignment="1" applyProtection="1">
      <alignment horizontal="center" vertical="center" wrapText="1" shrinkToFit="1"/>
    </xf>
    <xf numFmtId="41" fontId="11" fillId="0" borderId="3" xfId="0" applyNumberFormat="1" applyFont="1" applyFill="1" applyBorder="1" applyAlignment="1" applyProtection="1">
      <alignment horizontal="center" vertical="center" wrapText="1" shrinkToFit="1"/>
    </xf>
    <xf numFmtId="41" fontId="11" fillId="0" borderId="2" xfId="0" applyNumberFormat="1" applyFont="1" applyFill="1" applyBorder="1" applyAlignment="1" applyProtection="1">
      <alignment horizontal="center" vertical="center" shrinkToFit="1"/>
    </xf>
  </cellXfs>
  <cellStyles count="11">
    <cellStyle name="@_laroux_제트베인_1_MSAM시험장치원가계산서(ADD원가과)_대잠EPL대비추산서확인작업_생물학정찰차" xfId="4" xr:uid="{00000000-0005-0000-0000-000004000000}"/>
    <cellStyle name="@_laroux_제트베인_1_MSAM시험장치원가계산서(ADD원가과)_대잠EPL대비추산서확인작업_함대함발사대(UC000104ED001207원가팀)_생물학정찰차" xfId="5" xr:uid="{00000000-0005-0000-0000-000005000000}"/>
    <cellStyle name="Grey 2" xfId="7" xr:uid="{00000000-0005-0000-0000-000007000000}"/>
    <cellStyle name="백분율" xfId="1" builtinId="5"/>
    <cellStyle name="쉼표 [0]" xfId="2" builtinId="6"/>
    <cellStyle name="쉼표 [0] 2 2 2" xfId="8" xr:uid="{00000000-0005-0000-0000-000008000000}"/>
    <cellStyle name="통화 [0]" xfId="3" builtinId="7"/>
    <cellStyle name="표준" xfId="0" builtinId="0"/>
    <cellStyle name="표준 10 10" xfId="6" xr:uid="{00000000-0005-0000-0000-000006000000}"/>
    <cellStyle name="표준 10 10 2" xfId="9" xr:uid="{00000000-0005-0000-0000-000009000000}"/>
    <cellStyle name="표준 3" xfId="10" xr:uid="{DA7A236D-6471-4BB3-8D1A-5DDCFD54A29C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" name="Rectangle 49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3" name="Rectangle 49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4" name="Rectangle 49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285750</xdr:colOff>
      <xdr:row>9</xdr:row>
      <xdr:rowOff>152400</xdr:rowOff>
    </xdr:to>
    <xdr:sp macro="" textlink="">
      <xdr:nvSpPr>
        <xdr:cNvPr id="5" name="Rectangle 49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>
        <a:xfrm>
          <a:off x="180975" y="1914525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285750</xdr:colOff>
      <xdr:row>9</xdr:row>
      <xdr:rowOff>152400</xdr:rowOff>
    </xdr:to>
    <xdr:sp macro="" textlink="">
      <xdr:nvSpPr>
        <xdr:cNvPr id="6" name="Rectangle 49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>
        <a:xfrm>
          <a:off x="180975" y="1914525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285750</xdr:colOff>
      <xdr:row>9</xdr:row>
      <xdr:rowOff>152400</xdr:rowOff>
    </xdr:to>
    <xdr:sp macro="" textlink="">
      <xdr:nvSpPr>
        <xdr:cNvPr id="7" name="Rectangle 49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>
        <a:xfrm>
          <a:off x="180975" y="1914525"/>
          <a:ext cx="285750" cy="1524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8" name="Rectangle 1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9" name="Rectangle 17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11" name="Rectangle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12" name="Rectangle 2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14" name="Rectangle 450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15" name="Rectangle 45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16" name="Rectangle 452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17" name="Rectangle 453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18" name="Rectangle 454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19" name="Rectangle 455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0" name="Rectangle 456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1" name="Rectangle 457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2" name="Rectangle 458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3" name="Rectangle 459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4" name="Rectangle 460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5" name="Rectangle 46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6" name="Rectangle 48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7" name="Rectangle 49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8" name="Rectangle 49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29" name="Rectangle 50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30" name="Rectangle 502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38100</xdr:colOff>
      <xdr:row>89</xdr:row>
      <xdr:rowOff>0</xdr:rowOff>
    </xdr:from>
    <xdr:to>
      <xdr:col>1</xdr:col>
      <xdr:colOff>361950</xdr:colOff>
      <xdr:row>89</xdr:row>
      <xdr:rowOff>142875</xdr:rowOff>
    </xdr:to>
    <xdr:sp macro="" textlink="">
      <xdr:nvSpPr>
        <xdr:cNvPr id="31" name="Rectangle 50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Arrowheads="1"/>
        </xdr:cNvSpPr>
      </xdr:nvSpPr>
      <xdr:spPr>
        <a:xfrm>
          <a:off x="219075" y="19478626"/>
          <a:ext cx="3238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32" name="Rectangle 944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33" name="Rectangle 94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285750</xdr:colOff>
      <xdr:row>89</xdr:row>
      <xdr:rowOff>142875</xdr:rowOff>
    </xdr:to>
    <xdr:sp macro="" textlink="">
      <xdr:nvSpPr>
        <xdr:cNvPr id="34" name="Rectangle 946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Arrowheads="1"/>
        </xdr:cNvSpPr>
      </xdr:nvSpPr>
      <xdr:spPr>
        <a:xfrm>
          <a:off x="180975" y="19478626"/>
          <a:ext cx="285750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" name="Rectangle 49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3" name="Rectangle 49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4" name="Rectangle 49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5" name="Rectangle 492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6" name="Rectangle 493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7" name="Rectangle 494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8" name="Rectangle 16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9" name="Rectangle 17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11" name="Rectangle 19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12" name="Rectangle 20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14" name="Rectangle 450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15" name="Rectangle 451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16" name="Rectangle 452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17" name="Rectangle 453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18" name="Rectangle 454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19" name="Rectangle 455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0" name="Rectangle 456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1" name="Rectangle 457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2" name="Rectangle 458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3" name="Rectangle 459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4" name="Rectangle 460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5" name="Rectangle 46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6" name="Rectangle 489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7" name="Rectangle 490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8" name="Rectangle 491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29" name="Rectangle 501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30" name="Rectangle 502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31" name="Rectangle 503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32" name="Rectangle 94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33" name="Rectangle 945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38100</xdr:rowOff>
    </xdr:to>
    <xdr:sp macro="" textlink="">
      <xdr:nvSpPr>
        <xdr:cNvPr id="34" name="Rectangle 946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>
        <a:xfrm>
          <a:off x="542925" y="7629525"/>
          <a:ext cx="304800" cy="2095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34.1.1.49:8080\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00;&#49688;&#51032;&#47924;&#48372;&#44553;\&#50689;&#54984;&#51060;\&#50689;&#54984;&#51060;\&#48372;&#44553;&#44144;&#47000;&#44592;&#47197;&#45824;&#511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5.1.1.131\WORK\&#48337;&#51109;%20&#44053;&#51221;&#44396;%20&#48177;&#50629;\&#48337;&#51109;%20&#44053;&#51221;&#44396;%20&#48177;&#50629;\&#51452;&#50836;&#47928;&#49436;\&#48372;&#51109;&#44396;\05&#48372;&#51109;&#44396;%20&#49324;&#50857;&#54788;&#548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_견적서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sugu95"/>
      <sheetName val="KMPTOT"/>
      <sheetName val="기초공"/>
      <sheetName val="기둥(원형)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휴가비,급량비"/>
      <sheetName val="I.설계조건"/>
      <sheetName val="합의서"/>
      <sheetName val="월별목표"/>
      <sheetName val="중점추진업무"/>
      <sheetName val="감가상각"/>
      <sheetName val="금액집계"/>
      <sheetName val="서울청"/>
      <sheetName val="이직현황"/>
      <sheetName val="이직자명단"/>
      <sheetName val="RE9604"/>
      <sheetName val="내역"/>
      <sheetName val="UR2-Calculation"/>
      <sheetName val="교각계산"/>
      <sheetName val="부속동"/>
      <sheetName val="수량산출서"/>
      <sheetName val="총_"/>
      <sheetName val="0006_FLT_IR_NAME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재집"/>
      <sheetName val="직재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발주요약"/>
      <sheetName val="도급예산표지(총체)"/>
      <sheetName val="도급예산표지(1차)"/>
      <sheetName val="도급예산서(제1차)"/>
      <sheetName val="도급예산내역서(총체분)"/>
      <sheetName val="수량조서(1차)"/>
      <sheetName val="수량조서(총체)"/>
      <sheetName val="1위임보수"/>
      <sheetName val="을"/>
      <sheetName val="을지"/>
      <sheetName val="_x005f_x0000_È"/>
      <sheetName val="3월 (9)"/>
      <sheetName val="etc공제"/>
      <sheetName val="이발비data"/>
      <sheetName val="식대"/>
      <sheetName val="칠소회비"/>
      <sheetName val="정부노임단가"/>
      <sheetName val="내역서 "/>
      <sheetName val="터파기및재료"/>
      <sheetName val="_x005f_x005f_x005f_x0000_È"/>
      <sheetName val="_x005f_x005f_x005f_x005f_x005f_x005f_x005f_x0000_È"/>
      <sheetName val="공통가설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4.경비 5.영업외수지"/>
      <sheetName val="PUMP"/>
      <sheetName val="라이신_NML"/>
      <sheetName val="REF"/>
      <sheetName val="가수금대체"/>
      <sheetName val="Inputs"/>
      <sheetName val="__FDSCACHE__"/>
      <sheetName val="WACC Poland"/>
      <sheetName val="WACC Korea"/>
      <sheetName val="Financial impact"/>
      <sheetName val="Sheet8"/>
      <sheetName val="Actual data"/>
      <sheetName val="견적서"/>
      <sheetName val="8월 부서별 관리판매비실적"/>
      <sheetName val="배부율"/>
      <sheetName val="전사요약"/>
      <sheetName val="전사_PL"/>
      <sheetName val="전사_배부전"/>
      <sheetName val="전사_배부후"/>
      <sheetName val="부서별"/>
      <sheetName val="공통비배부계획"/>
      <sheetName val="배부전"/>
      <sheetName val="부서별(배부후)_계획"/>
      <sheetName val="판매비계획_배부전"/>
      <sheetName val="누계(배부전)"/>
      <sheetName val="빙장비사양"/>
      <sheetName val="장비사양"/>
      <sheetName val="A(1)"/>
      <sheetName val="TS"/>
      <sheetName val="잡손실내역"/>
      <sheetName val="Analysis"/>
      <sheetName val="손익예상"/>
      <sheetName val="1_當期시산표"/>
      <sheetName val="제품예산"/>
      <sheetName val="제품별매출"/>
      <sheetName val="제품매출계획연간(04)"/>
      <sheetName val="손익분석"/>
      <sheetName val="현장관리비"/>
      <sheetName val="bs"/>
      <sheetName val="00000000"/>
      <sheetName val="CODE0"/>
      <sheetName val="2-2.매출분석"/>
      <sheetName val="Bloomberg Paste"/>
      <sheetName val="2004"/>
      <sheetName val="갑지"/>
      <sheetName val="데이타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"/>
      <sheetName val="NEWDRAW"/>
      <sheetName val="#REF"/>
      <sheetName val="산정기준"/>
      <sheetName val="현황CODE"/>
      <sheetName val="손익현황"/>
      <sheetName val="손익분석"/>
      <sheetName val="1유리"/>
      <sheetName val="RE9604"/>
      <sheetName val="45,46"/>
      <sheetName val="자바라1"/>
      <sheetName val="카메라"/>
      <sheetName val="ITEM-LIST"/>
      <sheetName val="산업"/>
      <sheetName val="GT2L원"/>
      <sheetName val="수금"/>
      <sheetName val="05월 공정외주"/>
      <sheetName val="JANGI-1"/>
      <sheetName val="중제관실적체크"/>
      <sheetName val="엔진(자금부)"/>
      <sheetName val="엔진매출(최종적용안)(재무+향투조정-환수원가차감) "/>
      <sheetName val="1."/>
      <sheetName val="진입고"/>
      <sheetName val="근거 및 가정"/>
      <sheetName val="Assumptions"/>
      <sheetName val="은행"/>
      <sheetName val="추가예산"/>
      <sheetName val="982월원안"/>
      <sheetName val="월별계획"/>
      <sheetName val="대체계획"/>
      <sheetName val="중기계획"/>
      <sheetName val="원가계획"/>
      <sheetName val="투자설명서"/>
      <sheetName val="세부투자설명서"/>
      <sheetName val="BG total"/>
      <sheetName val="담당별소계"/>
      <sheetName val="보일러생산"/>
      <sheetName val="HRSG생산"/>
      <sheetName val="운반"/>
      <sheetName val="보일러설계"/>
      <sheetName val="화력QC"/>
      <sheetName val="기획"/>
      <sheetName val="국내사업"/>
      <sheetName val="ESI"/>
      <sheetName val="기술개발"/>
      <sheetName val="경관팀(원본)"/>
      <sheetName val="97년추정손익계산서"/>
      <sheetName val="인건비"/>
      <sheetName val="손익합산"/>
      <sheetName val="백인호과장"/>
      <sheetName val="작성요령"/>
      <sheetName val="퇴직인원"/>
      <sheetName val="인원,인건비"/>
      <sheetName val="인건비김정주"/>
      <sheetName val="기초데이타"/>
      <sheetName val="세부작성인건비"/>
      <sheetName val="호프"/>
      <sheetName val="환산TB"/>
      <sheetName val="종합비교"/>
      <sheetName val="피벗"/>
      <sheetName val="★인원,인건비 (2)"/>
      <sheetName val="설계실 판관비대체양식"/>
      <sheetName val="화력BG설비투자월별"/>
      <sheetName val="중기투자계획"/>
      <sheetName val="자산매각"/>
      <sheetName val="개발비"/>
      <sheetName val="자원활용계획"/>
      <sheetName val="미회수고정비"/>
      <sheetName val="해외 기술훈련비 (합계)"/>
      <sheetName val="6월 공정외주"/>
      <sheetName val="공정단가계약"/>
      <sheetName val="5.전사투자계획종함안"/>
      <sheetName val="44"/>
      <sheetName val="참고3"/>
      <sheetName val="서비스매출"/>
      <sheetName val="실행예산SHEET도장재검토"/>
      <sheetName val="산출율"/>
      <sheetName val="CE-ORG"/>
      <sheetName val="BATTERY CHARGE"/>
      <sheetName val="사업관리전용내역"/>
      <sheetName val="한중기성현황"/>
      <sheetName val="실적"/>
      <sheetName val="#5현황"/>
      <sheetName val="기성현황 및 상세내역"/>
      <sheetName val="납기현황 "/>
      <sheetName val="N01원가현황"/>
      <sheetName val="200308(백만)"/>
      <sheetName val="PJT(종합)"/>
      <sheetName val="6.3.2"/>
      <sheetName val="기성율"/>
      <sheetName val="목차"/>
      <sheetName val="CNC공정DB"/>
      <sheetName val="조립품DB"/>
      <sheetName val="E.S.MOTOR(원)"/>
      <sheetName val="노무비DB"/>
      <sheetName val="가공품DB"/>
      <sheetName val="Total"/>
      <sheetName val="산출기준"/>
      <sheetName val="견적가 내역"/>
      <sheetName val="MH 내역"/>
      <sheetName val="자재비"/>
      <sheetName val="표지"/>
      <sheetName val="Options"/>
      <sheetName val="원가집계"/>
      <sheetName val="0. 제작공수 Sum"/>
      <sheetName val="1. 분해 보관 &amp; 정비"/>
      <sheetName val="2. 터빈 재조립"/>
      <sheetName val="3. 원형터빈 설치"/>
      <sheetName val="4. 시운전_Base"/>
      <sheetName val="4. 시운전_Base 조정"/>
      <sheetName val="5. 검증시험_Base"/>
      <sheetName val="5. 검증시험_Base 조정"/>
      <sheetName val="6. 보완설계 도출"/>
      <sheetName val="7. Sound Enclosure"/>
      <sheetName val="★이하참조★"/>
      <sheetName val="A1. 예비품"/>
      <sheetName val="A2. MTS"/>
      <sheetName val="A3. 시험설비_배부율"/>
      <sheetName val="예정배부율"/>
      <sheetName val="PPS2"/>
      <sheetName val="민감도"/>
      <sheetName val="재료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업여"/>
      <sheetName val="견본"/>
      <sheetName val="보급거래"/>
      <sheetName val="경리최종수정 (2)"/>
      <sheetName val="경리최종수정"/>
      <sheetName val="소모삭제"/>
      <sheetName val="돈마추기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보고서"/>
      <sheetName val="환자 접수목록"/>
      <sheetName val="보장구DATA"/>
      <sheetName val="보장구DATA2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spDef>
    <a:ln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기본정보_출력X_">
    <pageSetUpPr fitToPage="1"/>
  </sheetPr>
  <dimension ref="A1:I14"/>
  <sheetViews>
    <sheetView view="pageBreakPreview" zoomScaleNormal="100" zoomScaleSheetLayoutView="100" workbookViewId="0">
      <selection activeCell="E14" sqref="E14"/>
    </sheetView>
  </sheetViews>
  <sheetFormatPr defaultColWidth="9.140625" defaultRowHeight="13.5"/>
  <cols>
    <col min="1" max="3" width="2.7109375" style="2" customWidth="1"/>
    <col min="4" max="4" width="14.42578125" style="2" bestFit="1" customWidth="1"/>
    <col min="5" max="5" width="33.5703125" style="2" bestFit="1" customWidth="1"/>
    <col min="6" max="6" width="73.140625" style="2" bestFit="1" customWidth="1"/>
    <col min="7" max="9" width="2.7109375" style="2" customWidth="1"/>
    <col min="10" max="10" width="9.140625" style="2"/>
    <col min="11" max="11" width="11.42578125" style="2" bestFit="1" customWidth="1"/>
    <col min="12" max="13" width="9.140625" style="2"/>
    <col min="14" max="14" width="11.42578125" style="2" bestFit="1" customWidth="1"/>
    <col min="15" max="16" width="13.140625" style="2" bestFit="1" customWidth="1"/>
    <col min="17" max="16384" width="9.140625" style="2"/>
  </cols>
  <sheetData>
    <row r="1" spans="1:9">
      <c r="A1" s="199" t="s">
        <v>99</v>
      </c>
      <c r="B1" s="199"/>
      <c r="C1" s="199"/>
      <c r="D1" s="199"/>
      <c r="E1" s="199"/>
      <c r="F1" s="199"/>
      <c r="G1" s="199"/>
      <c r="H1" s="199"/>
      <c r="I1" s="199"/>
    </row>
    <row r="2" spans="1:9">
      <c r="A2" s="200"/>
      <c r="B2" s="200"/>
      <c r="C2" s="200"/>
      <c r="D2" s="200"/>
      <c r="E2" s="200"/>
      <c r="F2" s="200"/>
      <c r="G2" s="200"/>
      <c r="H2" s="200"/>
      <c r="I2" s="200"/>
    </row>
    <row r="3" spans="1:9">
      <c r="A3" s="201"/>
      <c r="B3" s="201"/>
      <c r="C3" s="201"/>
      <c r="D3" s="201"/>
      <c r="E3" s="201"/>
      <c r="F3" s="201"/>
      <c r="G3" s="201"/>
      <c r="H3" s="201"/>
      <c r="I3" s="201"/>
    </row>
    <row r="5" spans="1:9">
      <c r="D5" s="6" t="s">
        <v>180</v>
      </c>
      <c r="E5" s="6" t="s">
        <v>209</v>
      </c>
      <c r="F5" s="6" t="s">
        <v>166</v>
      </c>
    </row>
    <row r="6" spans="1:9">
      <c r="D6" s="3" t="s">
        <v>130</v>
      </c>
      <c r="E6" s="3">
        <v>2015</v>
      </c>
      <c r="F6" s="5" t="s">
        <v>1</v>
      </c>
    </row>
    <row r="7" spans="1:9">
      <c r="D7" s="3" t="s">
        <v>179</v>
      </c>
      <c r="E7" s="3" t="s">
        <v>228</v>
      </c>
      <c r="F7" s="7" t="s">
        <v>45</v>
      </c>
    </row>
    <row r="8" spans="1:9" ht="40.5">
      <c r="D8" s="3" t="s">
        <v>92</v>
      </c>
      <c r="E8" s="3" t="s">
        <v>77</v>
      </c>
      <c r="F8" s="7" t="s">
        <v>221</v>
      </c>
    </row>
    <row r="9" spans="1:9">
      <c r="D9" s="3" t="s">
        <v>98</v>
      </c>
      <c r="E9" s="3" t="s">
        <v>65</v>
      </c>
      <c r="F9" s="7"/>
    </row>
    <row r="10" spans="1:9" ht="27">
      <c r="D10" s="3" t="s">
        <v>172</v>
      </c>
      <c r="E10" s="3" t="s">
        <v>133</v>
      </c>
      <c r="F10" s="7" t="s">
        <v>219</v>
      </c>
    </row>
    <row r="11" spans="1:9">
      <c r="D11" s="3" t="s">
        <v>107</v>
      </c>
      <c r="E11" s="8" t="s">
        <v>46</v>
      </c>
      <c r="F11" s="7" t="s">
        <v>220</v>
      </c>
    </row>
    <row r="12" spans="1:9" ht="40.5">
      <c r="D12" s="3" t="s">
        <v>88</v>
      </c>
      <c r="E12" s="3" t="s">
        <v>195</v>
      </c>
      <c r="F12" s="7" t="s">
        <v>225</v>
      </c>
    </row>
    <row r="13" spans="1:9">
      <c r="D13" s="3" t="s">
        <v>145</v>
      </c>
      <c r="E13" s="3" t="s">
        <v>17</v>
      </c>
      <c r="F13" s="7"/>
    </row>
    <row r="14" spans="1:9" ht="27">
      <c r="D14" s="4" t="s">
        <v>89</v>
      </c>
      <c r="E14" s="3" t="s">
        <v>137</v>
      </c>
      <c r="F14" s="7" t="s">
        <v>28</v>
      </c>
    </row>
  </sheetData>
  <mergeCells count="1">
    <mergeCell ref="A1:I3"/>
  </mergeCells>
  <phoneticPr fontId="27" type="noConversion"/>
  <printOptions horizontalCentered="1"/>
  <pageMargins left="0.7086111307144165" right="0.7086111307144165" top="0.74750000238418579" bottom="0.74750000238418579" header="0.31486111879348755" footer="0.3148611187934875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용어의_정의">
    <pageSetUpPr fitToPage="1"/>
  </sheetPr>
  <dimension ref="A1:I30"/>
  <sheetViews>
    <sheetView view="pageBreakPreview" topLeftCell="A16" zoomScaleNormal="100" zoomScaleSheetLayoutView="100" workbookViewId="0">
      <selection activeCell="J21" sqref="J21"/>
    </sheetView>
  </sheetViews>
  <sheetFormatPr defaultColWidth="9.140625" defaultRowHeight="14.25"/>
  <cols>
    <col min="1" max="1" width="2.7109375" style="9" customWidth="1"/>
    <col min="2" max="2" width="9.140625" style="9"/>
    <col min="3" max="4" width="9.28515625" style="9" customWidth="1"/>
    <col min="5" max="5" width="22.5703125" style="9" bestFit="1" customWidth="1"/>
    <col min="6" max="6" width="71.28515625" style="9" customWidth="1"/>
    <col min="7" max="7" width="2.7109375" style="9" customWidth="1"/>
    <col min="8" max="16384" width="9.140625" style="9"/>
  </cols>
  <sheetData>
    <row r="1" spans="1:9">
      <c r="A1" s="202" t="s">
        <v>121</v>
      </c>
      <c r="B1" s="202"/>
      <c r="C1" s="202"/>
      <c r="D1" s="202"/>
      <c r="E1" s="202"/>
      <c r="F1" s="202"/>
      <c r="G1" s="202"/>
    </row>
    <row r="2" spans="1:9">
      <c r="A2" s="203"/>
      <c r="B2" s="203"/>
      <c r="C2" s="203"/>
      <c r="D2" s="203"/>
      <c r="E2" s="203"/>
      <c r="F2" s="203"/>
      <c r="G2" s="203"/>
    </row>
    <row r="3" spans="1:9">
      <c r="A3" s="204"/>
      <c r="B3" s="204"/>
      <c r="C3" s="204"/>
      <c r="D3" s="204"/>
      <c r="E3" s="204"/>
      <c r="F3" s="204"/>
      <c r="G3" s="204"/>
    </row>
    <row r="5" spans="1:9" ht="20.100000000000001" customHeight="1">
      <c r="A5" s="9" t="s">
        <v>36</v>
      </c>
    </row>
    <row r="6" spans="1:9" ht="20.100000000000001" customHeight="1">
      <c r="B6" s="207" t="s">
        <v>180</v>
      </c>
      <c r="C6" s="207"/>
      <c r="D6" s="207"/>
      <c r="E6" s="207" t="s">
        <v>166</v>
      </c>
      <c r="F6" s="207"/>
    </row>
    <row r="7" spans="1:9" ht="20.100000000000001" customHeight="1">
      <c r="B7" s="207"/>
      <c r="C7" s="207"/>
      <c r="D7" s="207"/>
      <c r="E7" s="10" t="s">
        <v>128</v>
      </c>
      <c r="F7" s="10" t="s">
        <v>184</v>
      </c>
    </row>
    <row r="8" spans="1:9" ht="38.1" customHeight="1">
      <c r="B8" s="214" t="s">
        <v>87</v>
      </c>
      <c r="C8" s="212" t="s">
        <v>190</v>
      </c>
      <c r="D8" s="212"/>
      <c r="E8" s="11" t="s">
        <v>14</v>
      </c>
      <c r="F8" s="14"/>
    </row>
    <row r="9" spans="1:9" ht="38.1" customHeight="1">
      <c r="B9" s="215"/>
      <c r="C9" s="212" t="s">
        <v>75</v>
      </c>
      <c r="D9" s="212"/>
      <c r="E9" s="12" t="s">
        <v>7</v>
      </c>
      <c r="F9" s="15" t="s">
        <v>33</v>
      </c>
    </row>
    <row r="10" spans="1:9" ht="38.1" customHeight="1">
      <c r="B10" s="215"/>
      <c r="C10" s="212" t="s">
        <v>139</v>
      </c>
      <c r="D10" s="212"/>
      <c r="E10" s="12" t="s">
        <v>10</v>
      </c>
      <c r="F10" s="15" t="s">
        <v>217</v>
      </c>
      <c r="I10" s="16"/>
    </row>
    <row r="11" spans="1:9" ht="38.1" customHeight="1">
      <c r="B11" s="215"/>
      <c r="C11" s="212" t="s">
        <v>108</v>
      </c>
      <c r="D11" s="212"/>
      <c r="E11" s="12" t="s">
        <v>0</v>
      </c>
      <c r="F11" s="17" t="s">
        <v>216</v>
      </c>
    </row>
    <row r="12" spans="1:9" ht="38.1" customHeight="1">
      <c r="B12" s="216"/>
      <c r="C12" s="212" t="s">
        <v>143</v>
      </c>
      <c r="D12" s="212"/>
      <c r="E12" s="13" t="s">
        <v>54</v>
      </c>
      <c r="F12" s="17" t="s">
        <v>59</v>
      </c>
    </row>
    <row r="13" spans="1:9" ht="27.95" customHeight="1">
      <c r="B13" s="214" t="s">
        <v>58</v>
      </c>
      <c r="C13" s="205" t="s">
        <v>93</v>
      </c>
      <c r="D13" s="206"/>
      <c r="E13" s="222"/>
      <c r="F13" s="223"/>
    </row>
    <row r="14" spans="1:9" ht="27.95" customHeight="1">
      <c r="B14" s="215"/>
      <c r="C14" s="205" t="s">
        <v>144</v>
      </c>
      <c r="D14" s="206"/>
      <c r="E14" s="210" t="s">
        <v>21</v>
      </c>
      <c r="F14" s="211"/>
    </row>
    <row r="15" spans="1:9" ht="27.95" customHeight="1">
      <c r="B15" s="215"/>
      <c r="C15" s="205" t="s">
        <v>148</v>
      </c>
      <c r="D15" s="206"/>
      <c r="E15" s="210" t="s">
        <v>9</v>
      </c>
      <c r="F15" s="211"/>
    </row>
    <row r="16" spans="1:9" ht="36" customHeight="1">
      <c r="B16" s="215"/>
      <c r="C16" s="205" t="s">
        <v>187</v>
      </c>
      <c r="D16" s="206"/>
      <c r="E16" s="227" t="s">
        <v>27</v>
      </c>
      <c r="F16" s="228"/>
    </row>
    <row r="17" spans="2:7" ht="27.95" customHeight="1">
      <c r="B17" s="215"/>
      <c r="C17" s="205" t="s">
        <v>171</v>
      </c>
      <c r="D17" s="206"/>
      <c r="E17" s="210" t="s">
        <v>224</v>
      </c>
      <c r="F17" s="211"/>
    </row>
    <row r="18" spans="2:7" ht="36" customHeight="1">
      <c r="B18" s="215"/>
      <c r="C18" s="205" t="s">
        <v>94</v>
      </c>
      <c r="D18" s="206"/>
      <c r="E18" s="227" t="s">
        <v>31</v>
      </c>
      <c r="F18" s="228"/>
    </row>
    <row r="19" spans="2:7" ht="39" customHeight="1">
      <c r="B19" s="215"/>
      <c r="C19" s="205" t="s">
        <v>163</v>
      </c>
      <c r="D19" s="206"/>
      <c r="E19" s="224" t="s">
        <v>29</v>
      </c>
      <c r="F19" s="225"/>
    </row>
    <row r="20" spans="2:7" ht="39" customHeight="1">
      <c r="B20" s="216"/>
      <c r="C20" s="224" t="s">
        <v>153</v>
      </c>
      <c r="D20" s="229"/>
      <c r="E20" s="229"/>
      <c r="F20" s="225"/>
    </row>
    <row r="21" spans="2:7" ht="64.5" customHeight="1">
      <c r="B21" s="210" t="s">
        <v>175</v>
      </c>
      <c r="C21" s="217"/>
      <c r="D21" s="211"/>
      <c r="E21" s="224" t="s">
        <v>35</v>
      </c>
      <c r="F21" s="226"/>
    </row>
    <row r="22" spans="2:7" ht="64.5" customHeight="1">
      <c r="B22" s="210" t="s">
        <v>206</v>
      </c>
      <c r="C22" s="217"/>
      <c r="D22" s="211"/>
      <c r="E22" s="224" t="s">
        <v>30</v>
      </c>
      <c r="F22" s="225"/>
    </row>
    <row r="23" spans="2:7" ht="32.1" customHeight="1">
      <c r="B23" s="205" t="s">
        <v>74</v>
      </c>
      <c r="C23" s="213"/>
      <c r="D23" s="206"/>
      <c r="E23" s="208" t="s">
        <v>81</v>
      </c>
      <c r="F23" s="209"/>
    </row>
    <row r="24" spans="2:7" ht="32.1" customHeight="1">
      <c r="B24" s="205" t="s">
        <v>106</v>
      </c>
      <c r="C24" s="213"/>
      <c r="D24" s="206"/>
      <c r="E24" s="208" t="s">
        <v>223</v>
      </c>
      <c r="F24" s="209"/>
    </row>
    <row r="25" spans="2:7" ht="32.1" customHeight="1">
      <c r="B25" s="205" t="s">
        <v>212</v>
      </c>
      <c r="C25" s="213"/>
      <c r="D25" s="206"/>
      <c r="E25" s="218" t="s">
        <v>215</v>
      </c>
      <c r="F25" s="218"/>
      <c r="G25" s="18"/>
    </row>
    <row r="26" spans="2:7" ht="32.1" customHeight="1">
      <c r="B26" s="219" t="s">
        <v>156</v>
      </c>
      <c r="C26" s="220"/>
      <c r="D26" s="221"/>
      <c r="E26" s="208" t="s">
        <v>13</v>
      </c>
      <c r="F26" s="209"/>
    </row>
    <row r="27" spans="2:7" ht="24.95" customHeight="1"/>
    <row r="28" spans="2:7" ht="24.95" customHeight="1"/>
    <row r="29" spans="2:7" ht="24.95" customHeight="1"/>
    <row r="30" spans="2:7" ht="24.95" customHeight="1"/>
  </sheetData>
  <mergeCells count="37">
    <mergeCell ref="C15:D15"/>
    <mergeCell ref="E13:F13"/>
    <mergeCell ref="E22:F22"/>
    <mergeCell ref="C8:D8"/>
    <mergeCell ref="E14:F14"/>
    <mergeCell ref="C16:D16"/>
    <mergeCell ref="C17:D17"/>
    <mergeCell ref="C18:D18"/>
    <mergeCell ref="C9:D9"/>
    <mergeCell ref="E21:F21"/>
    <mergeCell ref="E16:F16"/>
    <mergeCell ref="E17:F17"/>
    <mergeCell ref="E18:F18"/>
    <mergeCell ref="E19:F19"/>
    <mergeCell ref="C20:F20"/>
    <mergeCell ref="E26:F26"/>
    <mergeCell ref="E25:F25"/>
    <mergeCell ref="B24:D24"/>
    <mergeCell ref="B25:D25"/>
    <mergeCell ref="B26:D26"/>
    <mergeCell ref="E24:F24"/>
    <mergeCell ref="A1:G3"/>
    <mergeCell ref="C13:D13"/>
    <mergeCell ref="C14:D14"/>
    <mergeCell ref="B6:D7"/>
    <mergeCell ref="E23:F23"/>
    <mergeCell ref="E15:F15"/>
    <mergeCell ref="C10:D10"/>
    <mergeCell ref="C11:D11"/>
    <mergeCell ref="C19:D19"/>
    <mergeCell ref="C12:D12"/>
    <mergeCell ref="B23:D23"/>
    <mergeCell ref="B13:B20"/>
    <mergeCell ref="B8:B12"/>
    <mergeCell ref="E6:F6"/>
    <mergeCell ref="B21:D21"/>
    <mergeCell ref="B22:D22"/>
  </mergeCells>
  <phoneticPr fontId="27" type="noConversion"/>
  <printOptions horizontalCentered="1"/>
  <pageMargins left="0.59041666984558105" right="0.59041666984558105" top="0.74750000238418579" bottom="0.74750000238418579" header="0.31486111879348755" footer="0.31486111879348755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FF0000"/>
    <pageSetUpPr fitToPage="1"/>
  </sheetPr>
  <dimension ref="A1:F26"/>
  <sheetViews>
    <sheetView tabSelected="1" view="pageBreakPreview" zoomScaleNormal="100" zoomScaleSheetLayoutView="100" workbookViewId="0">
      <selection activeCell="E7" sqref="E7"/>
    </sheetView>
  </sheetViews>
  <sheetFormatPr defaultColWidth="8.85546875" defaultRowHeight="12"/>
  <cols>
    <col min="1" max="4" width="11.7109375" style="1" customWidth="1"/>
    <col min="5" max="5" width="23.7109375" style="1" customWidth="1"/>
    <col min="6" max="6" width="65.7109375" style="23" bestFit="1" customWidth="1"/>
  </cols>
  <sheetData>
    <row r="1" spans="1:6" ht="6.75" customHeight="1">
      <c r="A1" s="230"/>
      <c r="B1" s="230"/>
      <c r="C1" s="230"/>
      <c r="D1" s="230"/>
      <c r="E1" s="230"/>
      <c r="F1" s="230"/>
    </row>
    <row r="2" spans="1:6" ht="33" customHeight="1">
      <c r="A2" s="235" t="s">
        <v>26</v>
      </c>
      <c r="B2" s="235"/>
      <c r="C2" s="235"/>
      <c r="D2" s="235"/>
      <c r="E2" s="235"/>
      <c r="F2" s="235"/>
    </row>
    <row r="3" spans="1:6" ht="33" customHeight="1">
      <c r="A3" s="231" t="s">
        <v>32</v>
      </c>
      <c r="B3" s="231"/>
      <c r="C3" s="231"/>
      <c r="D3" s="231"/>
      <c r="E3" s="231"/>
      <c r="F3" s="231"/>
    </row>
    <row r="4" spans="1:6" ht="18" customHeight="1">
      <c r="A4" s="150"/>
      <c r="B4" s="150"/>
      <c r="C4" s="57"/>
      <c r="D4" s="150"/>
      <c r="E4" s="57"/>
      <c r="F4" s="57"/>
    </row>
    <row r="5" spans="1:6" ht="33" customHeight="1">
      <c r="A5" s="246" t="s">
        <v>15</v>
      </c>
      <c r="B5" s="246"/>
      <c r="C5" s="246"/>
      <c r="D5" s="173" t="s">
        <v>229</v>
      </c>
      <c r="E5" s="173" t="s">
        <v>230</v>
      </c>
      <c r="F5" s="172" t="s">
        <v>20</v>
      </c>
    </row>
    <row r="6" spans="1:6" ht="35.1" customHeight="1">
      <c r="A6" s="247" t="s">
        <v>191</v>
      </c>
      <c r="B6" s="232" t="s">
        <v>100</v>
      </c>
      <c r="C6" s="233"/>
      <c r="D6" s="169"/>
      <c r="E6" s="147">
        <f>'1. 인건비'!I12</f>
        <v>0</v>
      </c>
      <c r="F6" s="236" t="s">
        <v>231</v>
      </c>
    </row>
    <row r="7" spans="1:6" ht="35.1" customHeight="1">
      <c r="A7" s="247"/>
      <c r="B7" s="232" t="s">
        <v>188</v>
      </c>
      <c r="C7" s="233"/>
      <c r="D7" s="169"/>
      <c r="E7" s="147">
        <f>'1. 인건비'!I13</f>
        <v>0</v>
      </c>
      <c r="F7" s="237"/>
    </row>
    <row r="8" spans="1:6" ht="35.1" customHeight="1">
      <c r="A8" s="247"/>
      <c r="B8" s="232" t="s">
        <v>73</v>
      </c>
      <c r="C8" s="233"/>
      <c r="D8" s="169"/>
      <c r="E8" s="147">
        <f>'1. 인건비'!I14</f>
        <v>0</v>
      </c>
      <c r="F8" s="237"/>
    </row>
    <row r="9" spans="1:6" ht="35.1" customHeight="1">
      <c r="A9" s="247" t="s">
        <v>146</v>
      </c>
      <c r="B9" s="232" t="s">
        <v>155</v>
      </c>
      <c r="C9" s="233"/>
      <c r="D9" s="169"/>
      <c r="E9" s="147">
        <f>'1. 인건비'!I15</f>
        <v>0</v>
      </c>
      <c r="F9" s="238"/>
    </row>
    <row r="10" spans="1:6" ht="35.1" customHeight="1">
      <c r="A10" s="247" t="s">
        <v>146</v>
      </c>
      <c r="B10" s="242" t="s">
        <v>204</v>
      </c>
      <c r="C10" s="243"/>
      <c r="D10" s="170"/>
      <c r="E10" s="149">
        <f>SUM(E6:E9)</f>
        <v>0</v>
      </c>
      <c r="F10" s="179"/>
    </row>
    <row r="11" spans="1:6" ht="35.1" customHeight="1">
      <c r="A11" s="244" t="s">
        <v>178</v>
      </c>
      <c r="B11" s="232" t="s">
        <v>93</v>
      </c>
      <c r="C11" s="233"/>
      <c r="D11" s="169"/>
      <c r="E11" s="147">
        <f>'2-1. 경비-여비교통비'!N16</f>
        <v>0</v>
      </c>
      <c r="F11" s="176" t="s">
        <v>232</v>
      </c>
    </row>
    <row r="12" spans="1:6" ht="35.1" customHeight="1">
      <c r="A12" s="244"/>
      <c r="B12" s="232" t="s">
        <v>85</v>
      </c>
      <c r="C12" s="233"/>
      <c r="D12" s="169"/>
      <c r="E12" s="147">
        <f>'2-2. 경비-기타'!K14</f>
        <v>0</v>
      </c>
      <c r="F12" s="100" t="s">
        <v>233</v>
      </c>
    </row>
    <row r="13" spans="1:6" ht="35.1" customHeight="1">
      <c r="A13" s="244"/>
      <c r="B13" s="232" t="s">
        <v>76</v>
      </c>
      <c r="C13" s="233"/>
      <c r="D13" s="169"/>
      <c r="E13" s="147">
        <f>'2-2. 경비-기타'!K22</f>
        <v>0</v>
      </c>
      <c r="F13" s="177" t="s">
        <v>241</v>
      </c>
    </row>
    <row r="14" spans="1:6" ht="35.1" customHeight="1">
      <c r="A14" s="245"/>
      <c r="B14" s="232" t="s">
        <v>167</v>
      </c>
      <c r="C14" s="233"/>
      <c r="D14" s="169"/>
      <c r="E14" s="147">
        <f>'2-2. 경비-기타'!K29</f>
        <v>0</v>
      </c>
      <c r="F14" s="177" t="s">
        <v>234</v>
      </c>
    </row>
    <row r="15" spans="1:6" ht="35.1" customHeight="1">
      <c r="A15" s="245"/>
      <c r="B15" s="242" t="s">
        <v>204</v>
      </c>
      <c r="C15" s="243"/>
      <c r="D15" s="170"/>
      <c r="E15" s="149">
        <f>SUM(E11:E14)</f>
        <v>0</v>
      </c>
      <c r="F15" s="180"/>
    </row>
    <row r="16" spans="1:6" ht="35.1" customHeight="1">
      <c r="A16" s="251" t="s">
        <v>74</v>
      </c>
      <c r="B16" s="252"/>
      <c r="C16" s="253"/>
      <c r="D16" s="171"/>
      <c r="E16" s="147">
        <f>SUM(E10,E15)</f>
        <v>0</v>
      </c>
      <c r="F16" s="183" t="s">
        <v>43</v>
      </c>
    </row>
    <row r="17" spans="1:6" ht="35.1" customHeight="1">
      <c r="A17" s="248" t="s">
        <v>106</v>
      </c>
      <c r="B17" s="249"/>
      <c r="C17" s="250"/>
      <c r="D17" s="181">
        <v>0.06</v>
      </c>
      <c r="E17" s="147">
        <f>INT(E16*D17)</f>
        <v>0</v>
      </c>
      <c r="F17" s="184"/>
    </row>
    <row r="18" spans="1:6" ht="35.1" customHeight="1">
      <c r="A18" s="232" t="s">
        <v>212</v>
      </c>
      <c r="B18" s="234"/>
      <c r="C18" s="233"/>
      <c r="D18" s="178">
        <v>0.1</v>
      </c>
      <c r="E18" s="147">
        <f>INT((E16+E17)*D18)</f>
        <v>0</v>
      </c>
      <c r="F18" s="185"/>
    </row>
    <row r="19" spans="1:6" ht="35.1" customHeight="1">
      <c r="A19" s="232" t="s">
        <v>156</v>
      </c>
      <c r="B19" s="234"/>
      <c r="C19" s="233"/>
      <c r="D19" s="169"/>
      <c r="E19" s="147">
        <f>SUM(E16:E18)</f>
        <v>0</v>
      </c>
      <c r="F19" s="182" t="s">
        <v>8</v>
      </c>
    </row>
    <row r="20" spans="1:6" ht="35.1" customHeight="1">
      <c r="A20" s="232" t="s">
        <v>49</v>
      </c>
      <c r="B20" s="234"/>
      <c r="C20" s="233"/>
      <c r="D20" s="178">
        <v>0.1</v>
      </c>
      <c r="E20" s="147">
        <f>INT(E19*D20)</f>
        <v>0</v>
      </c>
      <c r="F20" s="148"/>
    </row>
    <row r="21" spans="1:6" ht="35.1" customHeight="1">
      <c r="A21" s="239" t="s">
        <v>111</v>
      </c>
      <c r="B21" s="240"/>
      <c r="C21" s="241"/>
      <c r="D21" s="174"/>
      <c r="E21" s="175">
        <f>ROUNDDOWN(SUM(E19:E20),-1)</f>
        <v>0</v>
      </c>
      <c r="F21" s="186" t="s">
        <v>246</v>
      </c>
    </row>
    <row r="22" spans="1:6" ht="24.95" customHeight="1">
      <c r="A22" s="24"/>
    </row>
    <row r="23" spans="1:6" ht="24.95" customHeight="1">
      <c r="A23" s="24"/>
    </row>
    <row r="24" spans="1:6" ht="24.95" customHeight="1"/>
    <row r="25" spans="1:6" ht="24.95" customHeight="1"/>
    <row r="26" spans="1:6" ht="24.95" customHeight="1"/>
  </sheetData>
  <mergeCells count="23">
    <mergeCell ref="A21:C21"/>
    <mergeCell ref="B15:C15"/>
    <mergeCell ref="A11:A15"/>
    <mergeCell ref="A5:C5"/>
    <mergeCell ref="B9:C9"/>
    <mergeCell ref="B10:C10"/>
    <mergeCell ref="B6:C6"/>
    <mergeCell ref="A6:A10"/>
    <mergeCell ref="A20:C20"/>
    <mergeCell ref="B8:C8"/>
    <mergeCell ref="B14:C14"/>
    <mergeCell ref="A17:C17"/>
    <mergeCell ref="A16:C16"/>
    <mergeCell ref="B12:C12"/>
    <mergeCell ref="A19:C19"/>
    <mergeCell ref="A2:F2"/>
    <mergeCell ref="F6:F9"/>
    <mergeCell ref="A18:C18"/>
    <mergeCell ref="B13:C13"/>
    <mergeCell ref="B7:C7"/>
    <mergeCell ref="A1:F1"/>
    <mergeCell ref="A3:F3"/>
    <mergeCell ref="B11:C11"/>
  </mergeCells>
  <phoneticPr fontId="27" type="noConversion"/>
  <printOptions horizontalCentered="1" verticalCentered="1"/>
  <pageMargins left="0.59041666984558105" right="0.59041666984558105" top="0.59041666984558105" bottom="0.59041666984558105" header="0" footer="0"/>
  <pageSetup paperSize="9" scale="74" orientation="portrait" r:id="rId1"/>
  <rowBreaks count="1" manualBreakCount="1">
    <brk id="24" max="1048575" man="1"/>
  </rowBreaks>
  <colBreaks count="2" manualBreakCount="2">
    <brk id="6" max="16383" man="1"/>
    <brk id="7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F19"/>
  <sheetViews>
    <sheetView zoomScaleNormal="100" zoomScaleSheetLayoutView="75" workbookViewId="0">
      <selection activeCell="A6" sqref="A6"/>
    </sheetView>
  </sheetViews>
  <sheetFormatPr defaultColWidth="8.85546875" defaultRowHeight="12"/>
  <cols>
    <col min="1" max="1" width="22" style="1" customWidth="1"/>
    <col min="4" max="4" width="18.28515625" style="1" customWidth="1"/>
  </cols>
  <sheetData>
    <row r="1" spans="1:6" ht="16.5">
      <c r="A1" s="19" t="s">
        <v>110</v>
      </c>
      <c r="C1" s="20" t="s">
        <v>110</v>
      </c>
      <c r="D1" s="21">
        <v>247598</v>
      </c>
      <c r="F1" s="1">
        <f t="shared" ref="F1:F19" si="0">VLOOKUP(A:A,C:D,2,0)</f>
        <v>247598</v>
      </c>
    </row>
    <row r="2" spans="1:6" ht="16.5">
      <c r="A2" s="19" t="s">
        <v>110</v>
      </c>
      <c r="C2" s="20" t="s">
        <v>108</v>
      </c>
      <c r="D2" s="21">
        <v>187789</v>
      </c>
      <c r="F2" s="1">
        <f t="shared" si="0"/>
        <v>247598</v>
      </c>
    </row>
    <row r="3" spans="1:6" ht="16.5">
      <c r="A3" s="19" t="s">
        <v>110</v>
      </c>
      <c r="C3" s="22" t="s">
        <v>143</v>
      </c>
      <c r="D3" s="21">
        <v>140332</v>
      </c>
      <c r="F3" s="1">
        <f t="shared" si="0"/>
        <v>247598</v>
      </c>
    </row>
    <row r="4" spans="1:6" ht="16.5">
      <c r="A4" s="19" t="s">
        <v>108</v>
      </c>
      <c r="F4" s="1">
        <f t="shared" si="0"/>
        <v>187789</v>
      </c>
    </row>
    <row r="5" spans="1:6" ht="16.5">
      <c r="A5" s="19" t="s">
        <v>110</v>
      </c>
      <c r="F5" s="1">
        <f t="shared" si="0"/>
        <v>247598</v>
      </c>
    </row>
    <row r="6" spans="1:6" ht="16.5">
      <c r="A6" s="19" t="s">
        <v>108</v>
      </c>
      <c r="F6" s="1">
        <f t="shared" si="0"/>
        <v>187789</v>
      </c>
    </row>
    <row r="7" spans="1:6" ht="16.5">
      <c r="A7" s="19" t="s">
        <v>110</v>
      </c>
      <c r="F7" s="1">
        <f t="shared" si="0"/>
        <v>247598</v>
      </c>
    </row>
    <row r="8" spans="1:6" ht="16.5">
      <c r="A8" s="19" t="s">
        <v>108</v>
      </c>
      <c r="F8" s="1">
        <f t="shared" si="0"/>
        <v>187789</v>
      </c>
    </row>
    <row r="9" spans="1:6" ht="16.5">
      <c r="A9" s="19" t="s">
        <v>143</v>
      </c>
      <c r="F9" s="1">
        <f t="shared" si="0"/>
        <v>140332</v>
      </c>
    </row>
    <row r="10" spans="1:6" ht="16.5">
      <c r="A10" s="19" t="s">
        <v>110</v>
      </c>
      <c r="F10" s="1">
        <f t="shared" si="0"/>
        <v>247598</v>
      </c>
    </row>
    <row r="11" spans="1:6" ht="16.5">
      <c r="A11" s="19" t="s">
        <v>110</v>
      </c>
      <c r="F11" s="1">
        <f t="shared" si="0"/>
        <v>247598</v>
      </c>
    </row>
    <row r="12" spans="1:6" ht="16.5">
      <c r="A12" s="19" t="s">
        <v>108</v>
      </c>
      <c r="F12" s="1">
        <f t="shared" si="0"/>
        <v>187789</v>
      </c>
    </row>
    <row r="13" spans="1:6" ht="16.5">
      <c r="A13" s="19" t="s">
        <v>110</v>
      </c>
      <c r="F13" s="1">
        <f t="shared" si="0"/>
        <v>247598</v>
      </c>
    </row>
    <row r="14" spans="1:6" ht="16.5">
      <c r="A14" s="19" t="s">
        <v>110</v>
      </c>
      <c r="F14" s="1">
        <f t="shared" si="0"/>
        <v>247598</v>
      </c>
    </row>
    <row r="15" spans="1:6" ht="16.5">
      <c r="A15" s="19" t="s">
        <v>110</v>
      </c>
      <c r="F15" s="1">
        <f t="shared" si="0"/>
        <v>247598</v>
      </c>
    </row>
    <row r="16" spans="1:6" ht="16.5">
      <c r="A16" s="19" t="s">
        <v>108</v>
      </c>
      <c r="F16" s="1">
        <f t="shared" si="0"/>
        <v>187789</v>
      </c>
    </row>
    <row r="17" spans="1:6" ht="16.5">
      <c r="A17" s="19" t="s">
        <v>108</v>
      </c>
      <c r="F17" s="1">
        <f t="shared" si="0"/>
        <v>187789</v>
      </c>
    </row>
    <row r="18" spans="1:6" ht="16.5">
      <c r="A18" s="19" t="s">
        <v>108</v>
      </c>
      <c r="F18" s="1">
        <f t="shared" si="0"/>
        <v>187789</v>
      </c>
    </row>
    <row r="19" spans="1:6" ht="16.5">
      <c r="A19" s="19" t="s">
        <v>110</v>
      </c>
      <c r="F19" s="1">
        <f t="shared" si="0"/>
        <v>247598</v>
      </c>
    </row>
  </sheetData>
  <phoneticPr fontId="27" type="noConversion"/>
  <pageMargins left="0.69972223043441772" right="0.69972223043441772" top="0.75" bottom="0.75" header="0.30000001192092896" footer="0.300000011920928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N130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3.5" outlineLevelCol="1"/>
  <cols>
    <col min="1" max="1" width="2.7109375" style="25" customWidth="1"/>
    <col min="2" max="2" width="11.42578125" style="26" customWidth="1"/>
    <col min="3" max="3" width="61.140625" style="26" bestFit="1" customWidth="1"/>
    <col min="4" max="4" width="47.85546875" style="26" customWidth="1"/>
    <col min="5" max="5" width="0" style="26" hidden="1" customWidth="1" outlineLevel="1"/>
    <col min="6" max="6" width="7.7109375" style="26" bestFit="1" customWidth="1" collapsed="1"/>
    <col min="7" max="7" width="10.140625" style="26" bestFit="1" customWidth="1"/>
    <col min="8" max="8" width="19.5703125" style="26" customWidth="1"/>
    <col min="9" max="9" width="25.28515625" style="26" bestFit="1" customWidth="1"/>
    <col min="10" max="10" width="10.42578125" style="26" customWidth="1"/>
    <col min="11" max="12" width="19.5703125" style="26" customWidth="1"/>
    <col min="13" max="13" width="19.7109375" style="26" bestFit="1" customWidth="1"/>
    <col min="14" max="14" width="1" style="25" customWidth="1"/>
    <col min="15" max="16384" width="9.140625" style="26"/>
  </cols>
  <sheetData>
    <row r="1" spans="1:14" s="25" customFormat="1" ht="9" customHeight="1"/>
    <row r="2" spans="1:14" s="2" customFormat="1" ht="18.75" customHeight="1">
      <c r="A2" s="264" t="s">
        <v>19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s="2" customFormat="1" ht="18.75" customHeight="1">
      <c r="A3" s="265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4" s="2" customFormat="1" ht="18.75" customHeight="1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4">
      <c r="A5" s="27"/>
      <c r="B5" s="27"/>
      <c r="C5" s="27"/>
      <c r="D5" s="27"/>
      <c r="E5" s="27"/>
      <c r="F5" s="27"/>
      <c r="G5" s="25"/>
      <c r="H5" s="25"/>
      <c r="I5" s="25"/>
      <c r="J5" s="25"/>
      <c r="K5" s="25"/>
      <c r="L5" s="25"/>
      <c r="M5" s="25"/>
    </row>
    <row r="6" spans="1:14" s="9" customFormat="1" ht="20.100000000000001" customHeight="1">
      <c r="A6" s="28" t="str">
        <f>원가계산서!A3</f>
        <v>○  건 명  :  '26년 함정 군 요구사항 최적화 기술 연구용역(II)</v>
      </c>
      <c r="B6" s="64"/>
      <c r="C6" s="65"/>
      <c r="D6" s="66"/>
    </row>
    <row r="7" spans="1:14" s="9" customFormat="1" ht="9" customHeight="1">
      <c r="A7" s="29"/>
      <c r="D7" s="66"/>
    </row>
    <row r="8" spans="1:14" ht="24">
      <c r="A8" s="267" t="s">
        <v>131</v>
      </c>
      <c r="B8" s="267"/>
      <c r="C8" s="27"/>
      <c r="D8" s="27"/>
      <c r="E8" s="27"/>
      <c r="F8" s="27"/>
      <c r="G8" s="25"/>
      <c r="H8" s="25"/>
      <c r="I8" s="25"/>
      <c r="J8" s="25"/>
      <c r="K8" s="25"/>
      <c r="L8" s="25"/>
      <c r="M8" s="25"/>
    </row>
    <row r="9" spans="1:14" ht="20.25">
      <c r="B9" s="67" t="s">
        <v>23</v>
      </c>
      <c r="C9" s="67"/>
      <c r="D9" s="67"/>
      <c r="E9" s="67"/>
      <c r="F9" s="67"/>
      <c r="G9" s="67"/>
      <c r="H9" s="67"/>
      <c r="I9" s="67"/>
      <c r="J9" s="68"/>
      <c r="M9" s="69" t="s">
        <v>96</v>
      </c>
    </row>
    <row r="10" spans="1:14" s="2" customFormat="1" ht="27" customHeight="1">
      <c r="A10" s="70"/>
      <c r="B10" s="272" t="s">
        <v>173</v>
      </c>
      <c r="C10" s="272" t="s">
        <v>202</v>
      </c>
      <c r="D10" s="272" t="s">
        <v>56</v>
      </c>
      <c r="E10" s="273" t="s">
        <v>53</v>
      </c>
      <c r="F10" s="262" t="s">
        <v>182</v>
      </c>
      <c r="G10" s="260" t="s">
        <v>95</v>
      </c>
      <c r="H10" s="260"/>
      <c r="I10" s="261"/>
      <c r="J10" s="269" t="s">
        <v>142</v>
      </c>
      <c r="K10" s="270"/>
      <c r="L10" s="271"/>
      <c r="M10" s="268" t="s">
        <v>185</v>
      </c>
      <c r="N10" s="70"/>
    </row>
    <row r="11" spans="1:14" s="2" customFormat="1" ht="27" customHeight="1">
      <c r="A11" s="70"/>
      <c r="B11" s="272"/>
      <c r="C11" s="272"/>
      <c r="D11" s="272"/>
      <c r="E11" s="274"/>
      <c r="F11" s="263"/>
      <c r="G11" s="34" t="s">
        <v>158</v>
      </c>
      <c r="H11" s="34" t="s">
        <v>196</v>
      </c>
      <c r="I11" s="71" t="s">
        <v>174</v>
      </c>
      <c r="J11" s="35" t="s">
        <v>158</v>
      </c>
      <c r="K11" s="34" t="s">
        <v>196</v>
      </c>
      <c r="L11" s="72" t="s">
        <v>174</v>
      </c>
      <c r="M11" s="268"/>
      <c r="N11" s="70"/>
    </row>
    <row r="12" spans="1:14" ht="27" customHeight="1">
      <c r="B12" s="73">
        <v>1</v>
      </c>
      <c r="C12" s="89" t="s">
        <v>186</v>
      </c>
      <c r="D12" s="92" t="s">
        <v>127</v>
      </c>
      <c r="E12" s="87"/>
      <c r="F12" s="89" t="s">
        <v>162</v>
      </c>
      <c r="G12" s="51">
        <v>5</v>
      </c>
      <c r="H12" s="76">
        <v>230000</v>
      </c>
      <c r="I12" s="75">
        <f>INT(G12*H12)</f>
        <v>1150000</v>
      </c>
      <c r="J12" s="52">
        <f>G12</f>
        <v>5</v>
      </c>
      <c r="K12" s="76" t="e">
        <f>#REF!</f>
        <v>#REF!</v>
      </c>
      <c r="L12" s="77" t="e">
        <f>INT(J12*K12)</f>
        <v>#REF!</v>
      </c>
      <c r="M12" s="78" t="e">
        <f>L12-I12</f>
        <v>#REF!</v>
      </c>
    </row>
    <row r="13" spans="1:14" ht="27" customHeight="1">
      <c r="B13" s="73">
        <v>2</v>
      </c>
      <c r="C13" s="88" t="s">
        <v>119</v>
      </c>
      <c r="D13" s="93" t="s">
        <v>114</v>
      </c>
      <c r="E13" s="74"/>
      <c r="F13" s="90" t="s">
        <v>162</v>
      </c>
      <c r="G13" s="51">
        <v>5</v>
      </c>
      <c r="H13" s="76">
        <v>300000</v>
      </c>
      <c r="I13" s="75">
        <f t="shared" ref="I13:I29" si="0">INT(G13*H13)</f>
        <v>1500000</v>
      </c>
      <c r="J13" s="52">
        <f t="shared" ref="J13:J28" si="1">G13</f>
        <v>5</v>
      </c>
      <c r="K13" s="76" t="e">
        <f>#REF!</f>
        <v>#REF!</v>
      </c>
      <c r="L13" s="77" t="e">
        <f>INT(J13*K13)</f>
        <v>#REF!</v>
      </c>
      <c r="M13" s="78" t="e">
        <f>L13-I13</f>
        <v>#REF!</v>
      </c>
    </row>
    <row r="14" spans="1:14" ht="27" customHeight="1">
      <c r="B14" s="73">
        <v>3</v>
      </c>
      <c r="C14" s="86" t="s">
        <v>138</v>
      </c>
      <c r="D14" s="94" t="s">
        <v>118</v>
      </c>
      <c r="E14" s="74"/>
      <c r="F14" s="91" t="s">
        <v>162</v>
      </c>
      <c r="G14" s="51">
        <v>5</v>
      </c>
      <c r="H14" s="76">
        <v>330000</v>
      </c>
      <c r="I14" s="75">
        <f t="shared" si="0"/>
        <v>1650000</v>
      </c>
      <c r="J14" s="52">
        <f t="shared" si="1"/>
        <v>5</v>
      </c>
      <c r="K14" s="76" t="e">
        <f>#REF!</f>
        <v>#REF!</v>
      </c>
      <c r="L14" s="77" t="e">
        <f>INT(J14*K14)</f>
        <v>#REF!</v>
      </c>
      <c r="M14" s="78" t="e">
        <f>L14-I14</f>
        <v>#REF!</v>
      </c>
    </row>
    <row r="15" spans="1:14" ht="27" customHeight="1">
      <c r="B15" s="73">
        <v>4</v>
      </c>
      <c r="C15" s="86" t="s">
        <v>97</v>
      </c>
      <c r="D15" s="94" t="s">
        <v>72</v>
      </c>
      <c r="E15" s="74"/>
      <c r="F15" s="91" t="s">
        <v>162</v>
      </c>
      <c r="G15" s="51">
        <v>5</v>
      </c>
      <c r="H15" s="76">
        <v>12000</v>
      </c>
      <c r="I15" s="75">
        <f t="shared" si="0"/>
        <v>60000</v>
      </c>
      <c r="J15" s="52">
        <f t="shared" si="1"/>
        <v>5</v>
      </c>
      <c r="K15" s="76" t="e">
        <f>#REF!</f>
        <v>#REF!</v>
      </c>
      <c r="L15" s="77" t="e">
        <f t="shared" ref="L15:L27" si="2">INT(J15*K15)</f>
        <v>#REF!</v>
      </c>
      <c r="M15" s="78" t="e">
        <f t="shared" ref="M15:M28" si="3">L15-I15</f>
        <v>#REF!</v>
      </c>
    </row>
    <row r="16" spans="1:14" ht="27" customHeight="1">
      <c r="B16" s="73">
        <v>5</v>
      </c>
      <c r="C16" s="86" t="s">
        <v>159</v>
      </c>
      <c r="D16" s="94" t="s">
        <v>164</v>
      </c>
      <c r="E16" s="74"/>
      <c r="F16" s="91" t="s">
        <v>162</v>
      </c>
      <c r="G16" s="51">
        <v>5</v>
      </c>
      <c r="H16" s="76">
        <v>12000</v>
      </c>
      <c r="I16" s="75">
        <f t="shared" si="0"/>
        <v>60000</v>
      </c>
      <c r="J16" s="52">
        <f t="shared" si="1"/>
        <v>5</v>
      </c>
      <c r="K16" s="76" t="e">
        <f>#REF!</f>
        <v>#REF!</v>
      </c>
      <c r="L16" s="77" t="e">
        <f t="shared" si="2"/>
        <v>#REF!</v>
      </c>
      <c r="M16" s="78" t="e">
        <f t="shared" si="3"/>
        <v>#REF!</v>
      </c>
    </row>
    <row r="17" spans="2:14" ht="27" customHeight="1">
      <c r="B17" s="73">
        <v>6</v>
      </c>
      <c r="C17" s="86" t="s">
        <v>48</v>
      </c>
      <c r="D17" s="94" t="s">
        <v>82</v>
      </c>
      <c r="E17" s="74"/>
      <c r="F17" s="91" t="s">
        <v>162</v>
      </c>
      <c r="G17" s="51">
        <v>5</v>
      </c>
      <c r="H17" s="76">
        <v>9000</v>
      </c>
      <c r="I17" s="75">
        <f t="shared" si="0"/>
        <v>45000</v>
      </c>
      <c r="J17" s="52">
        <f t="shared" si="1"/>
        <v>5</v>
      </c>
      <c r="K17" s="76" t="e">
        <f>#REF!</f>
        <v>#REF!</v>
      </c>
      <c r="L17" s="77" t="e">
        <f t="shared" si="2"/>
        <v>#REF!</v>
      </c>
      <c r="M17" s="78" t="e">
        <f t="shared" si="3"/>
        <v>#REF!</v>
      </c>
    </row>
    <row r="18" spans="2:14" ht="27" customHeight="1">
      <c r="B18" s="73">
        <v>7</v>
      </c>
      <c r="C18" s="86" t="s">
        <v>161</v>
      </c>
      <c r="D18" s="94" t="s">
        <v>103</v>
      </c>
      <c r="E18" s="74"/>
      <c r="F18" s="91" t="s">
        <v>162</v>
      </c>
      <c r="G18" s="51">
        <v>5</v>
      </c>
      <c r="H18" s="76">
        <v>100000</v>
      </c>
      <c r="I18" s="75">
        <f t="shared" si="0"/>
        <v>500000</v>
      </c>
      <c r="J18" s="52">
        <f t="shared" si="1"/>
        <v>5</v>
      </c>
      <c r="K18" s="76" t="e">
        <f>#REF!</f>
        <v>#REF!</v>
      </c>
      <c r="L18" s="77" t="e">
        <f t="shared" si="2"/>
        <v>#REF!</v>
      </c>
      <c r="M18" s="78" t="e">
        <f t="shared" si="3"/>
        <v>#REF!</v>
      </c>
    </row>
    <row r="19" spans="2:14" ht="27" customHeight="1">
      <c r="B19" s="73">
        <v>8</v>
      </c>
      <c r="C19" s="86" t="s">
        <v>78</v>
      </c>
      <c r="D19" s="94" t="s">
        <v>82</v>
      </c>
      <c r="E19" s="74"/>
      <c r="F19" s="91" t="s">
        <v>170</v>
      </c>
      <c r="G19" s="51">
        <v>5</v>
      </c>
      <c r="H19" s="76">
        <v>3000</v>
      </c>
      <c r="I19" s="75">
        <f t="shared" si="0"/>
        <v>15000</v>
      </c>
      <c r="J19" s="52">
        <f t="shared" si="1"/>
        <v>5</v>
      </c>
      <c r="K19" s="76" t="e">
        <f>#REF!</f>
        <v>#REF!</v>
      </c>
      <c r="L19" s="77" t="e">
        <f t="shared" si="2"/>
        <v>#REF!</v>
      </c>
      <c r="M19" s="78" t="e">
        <f t="shared" si="3"/>
        <v>#REF!</v>
      </c>
    </row>
    <row r="20" spans="2:14" ht="27" customHeight="1">
      <c r="B20" s="73">
        <v>9</v>
      </c>
      <c r="C20" s="86" t="s">
        <v>112</v>
      </c>
      <c r="D20" s="94" t="s">
        <v>44</v>
      </c>
      <c r="E20" s="74"/>
      <c r="F20" s="91" t="s">
        <v>162</v>
      </c>
      <c r="G20" s="51">
        <v>20</v>
      </c>
      <c r="H20" s="76">
        <v>800</v>
      </c>
      <c r="I20" s="75">
        <f t="shared" si="0"/>
        <v>16000</v>
      </c>
      <c r="J20" s="52">
        <f t="shared" si="1"/>
        <v>20</v>
      </c>
      <c r="K20" s="76" t="e">
        <f>#REF!</f>
        <v>#REF!</v>
      </c>
      <c r="L20" s="77" t="e">
        <f t="shared" si="2"/>
        <v>#REF!</v>
      </c>
      <c r="M20" s="78" t="e">
        <f t="shared" si="3"/>
        <v>#REF!</v>
      </c>
    </row>
    <row r="21" spans="2:14" ht="27" customHeight="1">
      <c r="B21" s="73">
        <v>10</v>
      </c>
      <c r="C21" s="86" t="s">
        <v>52</v>
      </c>
      <c r="D21" s="94" t="s">
        <v>91</v>
      </c>
      <c r="E21" s="74"/>
      <c r="F21" s="91" t="s">
        <v>162</v>
      </c>
      <c r="G21" s="51">
        <v>20</v>
      </c>
      <c r="H21" s="76">
        <v>1200</v>
      </c>
      <c r="I21" s="75">
        <f t="shared" si="0"/>
        <v>24000</v>
      </c>
      <c r="J21" s="52">
        <f t="shared" si="1"/>
        <v>20</v>
      </c>
      <c r="K21" s="76" t="e">
        <f>#REF!</f>
        <v>#REF!</v>
      </c>
      <c r="L21" s="77" t="e">
        <f t="shared" si="2"/>
        <v>#REF!</v>
      </c>
      <c r="M21" s="78" t="e">
        <f t="shared" si="3"/>
        <v>#REF!</v>
      </c>
    </row>
    <row r="22" spans="2:14" ht="27" customHeight="1">
      <c r="B22" s="73">
        <v>11</v>
      </c>
      <c r="C22" s="86" t="s">
        <v>181</v>
      </c>
      <c r="D22" s="94" t="s">
        <v>55</v>
      </c>
      <c r="E22" s="74"/>
      <c r="F22" s="91" t="s">
        <v>162</v>
      </c>
      <c r="G22" s="51">
        <v>20</v>
      </c>
      <c r="H22" s="76">
        <v>1500</v>
      </c>
      <c r="I22" s="75">
        <f t="shared" si="0"/>
        <v>30000</v>
      </c>
      <c r="J22" s="52">
        <f t="shared" si="1"/>
        <v>20</v>
      </c>
      <c r="K22" s="76" t="e">
        <f>#REF!</f>
        <v>#REF!</v>
      </c>
      <c r="L22" s="77" t="e">
        <f t="shared" si="2"/>
        <v>#REF!</v>
      </c>
      <c r="M22" s="78" t="e">
        <f t="shared" si="3"/>
        <v>#REF!</v>
      </c>
    </row>
    <row r="23" spans="2:14" ht="27" customHeight="1">
      <c r="B23" s="73">
        <v>12</v>
      </c>
      <c r="C23" s="86" t="s">
        <v>151</v>
      </c>
      <c r="D23" s="94" t="s">
        <v>125</v>
      </c>
      <c r="E23" s="74"/>
      <c r="F23" s="91" t="s">
        <v>162</v>
      </c>
      <c r="G23" s="51">
        <v>5</v>
      </c>
      <c r="H23" s="76">
        <v>500</v>
      </c>
      <c r="I23" s="75">
        <f t="shared" si="0"/>
        <v>2500</v>
      </c>
      <c r="J23" s="52">
        <f t="shared" si="1"/>
        <v>5</v>
      </c>
      <c r="K23" s="76" t="e">
        <f>#REF!</f>
        <v>#REF!</v>
      </c>
      <c r="L23" s="77" t="e">
        <f t="shared" si="2"/>
        <v>#REF!</v>
      </c>
      <c r="M23" s="78" t="e">
        <f t="shared" si="3"/>
        <v>#REF!</v>
      </c>
    </row>
    <row r="24" spans="2:14" ht="27" customHeight="1">
      <c r="B24" s="73">
        <v>13</v>
      </c>
      <c r="C24" s="86" t="s">
        <v>160</v>
      </c>
      <c r="D24" s="94" t="s">
        <v>25</v>
      </c>
      <c r="E24" s="74"/>
      <c r="F24" s="91" t="s">
        <v>162</v>
      </c>
      <c r="G24" s="51">
        <v>5</v>
      </c>
      <c r="H24" s="76">
        <v>1500</v>
      </c>
      <c r="I24" s="75">
        <f t="shared" si="0"/>
        <v>7500</v>
      </c>
      <c r="J24" s="52">
        <f t="shared" si="1"/>
        <v>5</v>
      </c>
      <c r="K24" s="76" t="e">
        <f>#REF!</f>
        <v>#REF!</v>
      </c>
      <c r="L24" s="77" t="e">
        <f t="shared" si="2"/>
        <v>#REF!</v>
      </c>
      <c r="M24" s="78" t="e">
        <f t="shared" si="3"/>
        <v>#REF!</v>
      </c>
    </row>
    <row r="25" spans="2:14" ht="27" customHeight="1">
      <c r="B25" s="73">
        <v>14</v>
      </c>
      <c r="C25" s="86" t="s">
        <v>105</v>
      </c>
      <c r="D25" s="94" t="s">
        <v>123</v>
      </c>
      <c r="E25" s="74"/>
      <c r="F25" s="91" t="s">
        <v>162</v>
      </c>
      <c r="G25" s="51">
        <v>5</v>
      </c>
      <c r="H25" s="76">
        <v>2000</v>
      </c>
      <c r="I25" s="75">
        <f t="shared" si="0"/>
        <v>10000</v>
      </c>
      <c r="J25" s="52">
        <f t="shared" si="1"/>
        <v>5</v>
      </c>
      <c r="K25" s="76" t="e">
        <f>#REF!</f>
        <v>#REF!</v>
      </c>
      <c r="L25" s="77" t="e">
        <f t="shared" si="2"/>
        <v>#REF!</v>
      </c>
      <c r="M25" s="78" t="e">
        <f t="shared" si="3"/>
        <v>#REF!</v>
      </c>
    </row>
    <row r="26" spans="2:14" ht="27" customHeight="1">
      <c r="B26" s="73">
        <v>15</v>
      </c>
      <c r="C26" s="86" t="s">
        <v>193</v>
      </c>
      <c r="D26" s="94" t="s">
        <v>91</v>
      </c>
      <c r="E26" s="74"/>
      <c r="F26" s="91" t="s">
        <v>170</v>
      </c>
      <c r="G26" s="51">
        <v>100</v>
      </c>
      <c r="H26" s="76">
        <v>10000</v>
      </c>
      <c r="I26" s="75">
        <f t="shared" si="0"/>
        <v>1000000</v>
      </c>
      <c r="J26" s="52">
        <f t="shared" si="1"/>
        <v>100</v>
      </c>
      <c r="K26" s="76" t="e">
        <f>#REF!</f>
        <v>#REF!</v>
      </c>
      <c r="L26" s="77" t="e">
        <f t="shared" si="2"/>
        <v>#REF!</v>
      </c>
      <c r="M26" s="78" t="e">
        <f t="shared" si="3"/>
        <v>#REF!</v>
      </c>
    </row>
    <row r="27" spans="2:14" ht="27" customHeight="1">
      <c r="B27" s="73">
        <v>16</v>
      </c>
      <c r="C27" s="86" t="s">
        <v>199</v>
      </c>
      <c r="D27" s="94" t="s">
        <v>135</v>
      </c>
      <c r="E27" s="74"/>
      <c r="F27" s="91" t="s">
        <v>162</v>
      </c>
      <c r="G27" s="51">
        <v>60</v>
      </c>
      <c r="H27" s="76">
        <v>13000</v>
      </c>
      <c r="I27" s="75">
        <f t="shared" si="0"/>
        <v>780000</v>
      </c>
      <c r="J27" s="52">
        <f t="shared" si="1"/>
        <v>60</v>
      </c>
      <c r="K27" s="76" t="e">
        <f>#REF!</f>
        <v>#REF!</v>
      </c>
      <c r="L27" s="77" t="e">
        <f t="shared" si="2"/>
        <v>#REF!</v>
      </c>
      <c r="M27" s="78" t="e">
        <f t="shared" si="3"/>
        <v>#REF!</v>
      </c>
    </row>
    <row r="28" spans="2:14" ht="27" customHeight="1">
      <c r="B28" s="73">
        <v>17</v>
      </c>
      <c r="C28" s="86" t="s">
        <v>16</v>
      </c>
      <c r="D28" s="94" t="s">
        <v>102</v>
      </c>
      <c r="E28" s="74"/>
      <c r="F28" s="91" t="s">
        <v>162</v>
      </c>
      <c r="G28" s="51">
        <v>5</v>
      </c>
      <c r="H28" s="76">
        <v>136000</v>
      </c>
      <c r="I28" s="75">
        <f t="shared" si="0"/>
        <v>680000</v>
      </c>
      <c r="J28" s="52">
        <f t="shared" si="1"/>
        <v>5</v>
      </c>
      <c r="K28" s="76" t="e">
        <f>#REF!</f>
        <v>#REF!</v>
      </c>
      <c r="L28" s="77" t="e">
        <f>INT(J28*K28)</f>
        <v>#REF!</v>
      </c>
      <c r="M28" s="78" t="e">
        <f t="shared" si="3"/>
        <v>#REF!</v>
      </c>
    </row>
    <row r="29" spans="2:14" ht="27" customHeight="1">
      <c r="B29" s="73">
        <v>18</v>
      </c>
      <c r="C29" s="86" t="s">
        <v>122</v>
      </c>
      <c r="D29" s="94" t="s">
        <v>117</v>
      </c>
      <c r="E29" s="74"/>
      <c r="F29" s="91" t="s">
        <v>162</v>
      </c>
      <c r="G29" s="51">
        <v>10</v>
      </c>
      <c r="H29" s="76">
        <v>20000</v>
      </c>
      <c r="I29" s="75">
        <f t="shared" si="0"/>
        <v>200000</v>
      </c>
      <c r="J29" s="52">
        <f>G29</f>
        <v>10</v>
      </c>
      <c r="K29" s="76" t="e">
        <f>#REF!</f>
        <v>#REF!</v>
      </c>
      <c r="L29" s="77" t="e">
        <f>INT(J29*K29)</f>
        <v>#REF!</v>
      </c>
      <c r="M29" s="78" t="e">
        <f>L29-I29</f>
        <v>#REF!</v>
      </c>
    </row>
    <row r="30" spans="2:14" ht="27" customHeight="1">
      <c r="B30" s="256" t="s">
        <v>168</v>
      </c>
      <c r="C30" s="257"/>
      <c r="D30" s="258"/>
      <c r="E30" s="257"/>
      <c r="F30" s="259"/>
      <c r="G30" s="79">
        <f>SUM(G12:G29)</f>
        <v>290</v>
      </c>
      <c r="H30" s="53"/>
      <c r="I30" s="79">
        <f>SUM(I12:I29)</f>
        <v>7730000</v>
      </c>
      <c r="J30" s="80">
        <f>SUM(J12:J29)</f>
        <v>290</v>
      </c>
      <c r="K30" s="81"/>
      <c r="L30" s="82" t="e">
        <f>SUM(L12:L29)</f>
        <v>#REF!</v>
      </c>
      <c r="M30" s="39" t="e">
        <f>L30-I30</f>
        <v>#REF!</v>
      </c>
      <c r="N30" s="26"/>
    </row>
    <row r="31" spans="2:14" ht="17.25">
      <c r="B31" s="255" t="s">
        <v>124</v>
      </c>
      <c r="C31" s="255"/>
      <c r="D31" s="255"/>
      <c r="E31" s="255"/>
      <c r="F31" s="255"/>
      <c r="G31" s="25"/>
      <c r="H31" s="25"/>
      <c r="I31" s="25"/>
      <c r="J31" s="25"/>
      <c r="K31" s="25"/>
      <c r="N31" s="32"/>
    </row>
    <row r="32" spans="2:14" ht="17.25">
      <c r="B32" s="40" t="s">
        <v>41</v>
      </c>
      <c r="C32" s="40"/>
      <c r="D32" s="40"/>
      <c r="E32" s="40"/>
      <c r="F32" s="40"/>
      <c r="G32" s="25"/>
      <c r="H32" s="25"/>
      <c r="I32" s="25"/>
      <c r="J32" s="25"/>
      <c r="K32" s="25"/>
      <c r="N32" s="32"/>
    </row>
    <row r="33" spans="2:14" ht="17.25">
      <c r="B33" s="254" t="s">
        <v>40</v>
      </c>
      <c r="C33" s="254"/>
      <c r="D33" s="254"/>
      <c r="E33" s="254"/>
      <c r="F33" s="254"/>
      <c r="G33" s="25"/>
      <c r="H33" s="25"/>
      <c r="I33" s="25"/>
      <c r="J33" s="25"/>
      <c r="K33" s="25"/>
      <c r="N33" s="32"/>
    </row>
    <row r="34" spans="2:14" ht="17.25">
      <c r="B34" s="254" t="s">
        <v>71</v>
      </c>
      <c r="C34" s="254"/>
      <c r="D34" s="254"/>
      <c r="E34" s="254"/>
      <c r="F34" s="254"/>
      <c r="G34" s="25"/>
      <c r="H34" s="25"/>
      <c r="I34" s="25"/>
      <c r="J34" s="25"/>
      <c r="K34" s="25"/>
      <c r="N34" s="32"/>
    </row>
    <row r="35" spans="2:14" ht="17.25">
      <c r="B35" s="254" t="s">
        <v>222</v>
      </c>
      <c r="C35" s="254" t="s">
        <v>34</v>
      </c>
      <c r="D35" s="254" t="s">
        <v>34</v>
      </c>
      <c r="E35" s="254"/>
      <c r="F35" s="254" t="s">
        <v>34</v>
      </c>
      <c r="G35" s="25"/>
      <c r="H35" s="25"/>
      <c r="I35" s="25"/>
      <c r="J35" s="25"/>
      <c r="K35" s="25"/>
      <c r="N35" s="32"/>
    </row>
    <row r="36" spans="2:14" ht="17.25">
      <c r="B36" s="254" t="s">
        <v>39</v>
      </c>
      <c r="C36" s="254"/>
      <c r="D36" s="254"/>
      <c r="E36" s="254"/>
      <c r="F36" s="254"/>
      <c r="G36" s="25"/>
      <c r="H36" s="25"/>
      <c r="I36" s="25"/>
      <c r="J36" s="25"/>
      <c r="K36" s="25"/>
      <c r="N36" s="32"/>
    </row>
    <row r="37" spans="2:14" ht="6" customHeight="1">
      <c r="B37" s="83"/>
      <c r="C37" s="84"/>
      <c r="D37" s="84"/>
      <c r="E37" s="84"/>
      <c r="F37" s="84"/>
    </row>
    <row r="39" spans="2:14">
      <c r="B39" s="85"/>
      <c r="C39" s="85"/>
      <c r="D39" s="85"/>
      <c r="F39" s="85"/>
      <c r="G39" s="25"/>
      <c r="H39" s="25"/>
      <c r="I39" s="25"/>
      <c r="J39" s="25"/>
      <c r="K39" s="25"/>
      <c r="N39" s="32"/>
    </row>
    <row r="44" spans="2:14">
      <c r="C44" s="44"/>
    </row>
    <row r="45" spans="2:14">
      <c r="C45" s="44"/>
    </row>
    <row r="64" spans="4:4">
      <c r="D64" s="44"/>
    </row>
    <row r="99" spans="7:7">
      <c r="G99" s="44"/>
    </row>
    <row r="130" spans="7:7">
      <c r="G130" s="44"/>
    </row>
  </sheetData>
  <mergeCells count="16">
    <mergeCell ref="B30:F30"/>
    <mergeCell ref="G10:I10"/>
    <mergeCell ref="F10:F11"/>
    <mergeCell ref="A2:N4"/>
    <mergeCell ref="A8:B8"/>
    <mergeCell ref="M10:M11"/>
    <mergeCell ref="J10:L10"/>
    <mergeCell ref="B10:B11"/>
    <mergeCell ref="C10:C11"/>
    <mergeCell ref="D10:D11"/>
    <mergeCell ref="E10:E11"/>
    <mergeCell ref="B35:F35"/>
    <mergeCell ref="B31:F31"/>
    <mergeCell ref="B33:F33"/>
    <mergeCell ref="B36:F36"/>
    <mergeCell ref="B34:F34"/>
  </mergeCells>
  <phoneticPr fontId="27" type="noConversion"/>
  <printOptions horizontalCentered="1"/>
  <pageMargins left="0.7086111307144165" right="0.7086111307144165" top="0.31486111879348755" bottom="0.27541667222976685" header="0.31486111879348755" footer="0.31486111879348755"/>
  <pageSetup paperSize="9" scale="57" orientation="landscape" r:id="rId1"/>
  <rowBreaks count="4" manualBreakCount="4">
    <brk id="38" max="1048575" man="1"/>
    <brk id="61" max="1048575" man="1"/>
    <brk id="62" max="1048575" man="1"/>
    <brk id="63" max="1048575" man="1"/>
  </rowBreaks>
  <colBreaks count="1" manualBreakCount="1">
    <brk id="13" max="1638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4F81BD"/>
    <pageSetUpPr fitToPage="1"/>
  </sheetPr>
  <dimension ref="A1:J17"/>
  <sheetViews>
    <sheetView showGridLines="0" view="pageBreakPreview" zoomScaleNormal="100" zoomScaleSheetLayoutView="100" workbookViewId="0">
      <selection activeCell="D8" sqref="D8"/>
    </sheetView>
  </sheetViews>
  <sheetFormatPr defaultColWidth="9.140625" defaultRowHeight="13.5"/>
  <cols>
    <col min="1" max="2" width="2.7109375" style="25" customWidth="1"/>
    <col min="3" max="3" width="11.42578125" style="26" customWidth="1"/>
    <col min="4" max="4" width="17.140625" style="26" bestFit="1" customWidth="1"/>
    <col min="5" max="5" width="7.85546875" style="26" bestFit="1" customWidth="1"/>
    <col min="6" max="6" width="10.5703125" style="26" bestFit="1" customWidth="1"/>
    <col min="7" max="7" width="13.42578125" style="26" bestFit="1" customWidth="1"/>
    <col min="8" max="8" width="17.7109375" style="26" customWidth="1"/>
    <col min="9" max="9" width="21.7109375" style="26" customWidth="1"/>
    <col min="10" max="10" width="1" style="26" customWidth="1"/>
    <col min="11" max="16384" width="9.140625" style="26"/>
  </cols>
  <sheetData>
    <row r="1" spans="1:10" s="25" customFormat="1" ht="9" customHeight="1"/>
    <row r="2" spans="1:10" ht="19.5" customHeight="1">
      <c r="A2" s="276" t="s">
        <v>11</v>
      </c>
      <c r="B2" s="276"/>
      <c r="C2" s="277"/>
      <c r="D2" s="276"/>
      <c r="E2" s="276"/>
      <c r="F2" s="276"/>
      <c r="G2" s="276"/>
      <c r="H2" s="277"/>
      <c r="I2" s="277"/>
      <c r="J2" s="277"/>
    </row>
    <row r="3" spans="1:10" ht="19.5" customHeight="1">
      <c r="A3" s="278"/>
      <c r="B3" s="278"/>
      <c r="C3" s="278"/>
      <c r="D3" s="265"/>
      <c r="E3" s="265"/>
      <c r="F3" s="265"/>
      <c r="G3" s="265"/>
      <c r="H3" s="278"/>
      <c r="I3" s="278"/>
      <c r="J3" s="278"/>
    </row>
    <row r="4" spans="1:10" ht="19.5" customHeight="1">
      <c r="A4" s="279"/>
      <c r="B4" s="279"/>
      <c r="C4" s="279"/>
      <c r="D4" s="266"/>
      <c r="E4" s="266"/>
      <c r="F4" s="266"/>
      <c r="G4" s="266"/>
      <c r="H4" s="279"/>
      <c r="I4" s="279"/>
      <c r="J4" s="279"/>
    </row>
    <row r="5" spans="1:10">
      <c r="A5" s="27"/>
      <c r="B5" s="27"/>
      <c r="C5" s="27"/>
      <c r="D5" s="27"/>
      <c r="E5" s="27"/>
      <c r="F5" s="27"/>
      <c r="G5" s="27"/>
      <c r="H5" s="27"/>
      <c r="I5" s="25"/>
      <c r="J5" s="25"/>
    </row>
    <row r="6" spans="1:10" s="9" customFormat="1" ht="20.100000000000001" customHeight="1">
      <c r="A6" s="28" t="str">
        <f>원가계산서!A3</f>
        <v>○  건 명  :  '26년 함정 군 요구사항 최적화 기술 연구용역(II)</v>
      </c>
      <c r="B6" s="28"/>
      <c r="D6" s="28"/>
      <c r="E6" s="28"/>
      <c r="F6" s="28"/>
      <c r="G6" s="28"/>
    </row>
    <row r="7" spans="1:10" s="9" customFormat="1" ht="9" customHeight="1">
      <c r="A7" s="29"/>
      <c r="B7" s="29"/>
    </row>
    <row r="8" spans="1:10" ht="24">
      <c r="B8" s="30" t="s">
        <v>115</v>
      </c>
      <c r="C8" s="30"/>
      <c r="D8" s="27"/>
      <c r="E8" s="27"/>
      <c r="F8" s="27"/>
      <c r="G8" s="27"/>
      <c r="H8" s="27"/>
      <c r="I8" s="25"/>
      <c r="J8" s="25"/>
    </row>
    <row r="9" spans="1:10" ht="20.25">
      <c r="C9" s="31" t="s">
        <v>50</v>
      </c>
      <c r="D9" s="27"/>
      <c r="E9" s="27"/>
      <c r="F9" s="27"/>
      <c r="G9" s="27"/>
      <c r="H9" s="27"/>
      <c r="I9" s="32"/>
      <c r="J9" s="32"/>
    </row>
    <row r="10" spans="1:10" ht="35.1" customHeight="1">
      <c r="C10" s="280" t="s">
        <v>173</v>
      </c>
      <c r="D10" s="282" t="s">
        <v>180</v>
      </c>
      <c r="E10" s="285" t="s">
        <v>101</v>
      </c>
      <c r="F10" s="282" t="s">
        <v>213</v>
      </c>
      <c r="G10" s="285" t="s">
        <v>64</v>
      </c>
      <c r="H10" s="284" t="s">
        <v>210</v>
      </c>
      <c r="I10" s="284"/>
    </row>
    <row r="11" spans="1:10" ht="35.1" customHeight="1">
      <c r="C11" s="281"/>
      <c r="D11" s="283"/>
      <c r="E11" s="283"/>
      <c r="F11" s="283"/>
      <c r="G11" s="283"/>
      <c r="H11" s="151" t="s">
        <v>196</v>
      </c>
      <c r="I11" s="152" t="s">
        <v>214</v>
      </c>
    </row>
    <row r="12" spans="1:10" ht="35.1" customHeight="1">
      <c r="C12" s="36">
        <v>1</v>
      </c>
      <c r="D12" s="145" t="s">
        <v>100</v>
      </c>
      <c r="E12" s="38">
        <v>2</v>
      </c>
      <c r="F12" s="119">
        <v>0.44500000000000001</v>
      </c>
      <c r="G12" s="37">
        <v>5</v>
      </c>
      <c r="H12" s="38">
        <f>INDEX('1-1. 단가 산출표'!$F$24:$I$24,,MATCH($D12,'1-1. 단가 산출표'!$F$11:$I$11,0))</f>
        <v>0</v>
      </c>
      <c r="I12" s="38">
        <f>$E12*$F12*$G12*H12</f>
        <v>0</v>
      </c>
    </row>
    <row r="13" spans="1:10" ht="35.1" customHeight="1">
      <c r="C13" s="36">
        <v>2</v>
      </c>
      <c r="D13" s="145" t="s">
        <v>188</v>
      </c>
      <c r="E13" s="38">
        <v>3</v>
      </c>
      <c r="F13" s="119">
        <v>0.20300000000000001</v>
      </c>
      <c r="G13" s="37">
        <v>5</v>
      </c>
      <c r="H13" s="38">
        <f>INDEX('1-1. 단가 산출표'!$F$24:$I$24,,MATCH($D13,'1-1. 단가 산출표'!$F$11:$I$11,0))</f>
        <v>0</v>
      </c>
      <c r="I13" s="38">
        <f>$E13*$F13*$G13*H13</f>
        <v>0</v>
      </c>
    </row>
    <row r="14" spans="1:10" ht="35.1" customHeight="1">
      <c r="C14" s="36">
        <v>3</v>
      </c>
      <c r="D14" s="145" t="s">
        <v>73</v>
      </c>
      <c r="E14" s="38">
        <v>0</v>
      </c>
      <c r="F14" s="119">
        <v>0</v>
      </c>
      <c r="G14" s="37">
        <v>5</v>
      </c>
      <c r="H14" s="38">
        <f>INDEX('1-1. 단가 산출표'!$F$24:$I$24,,MATCH($D14,'1-1. 단가 산출표'!$F$11:$I$11,0))</f>
        <v>0</v>
      </c>
      <c r="I14" s="38">
        <f>$E14*$F14*$G14*H14</f>
        <v>0</v>
      </c>
    </row>
    <row r="15" spans="1:10" ht="35.1" customHeight="1">
      <c r="C15" s="36">
        <v>4</v>
      </c>
      <c r="D15" s="145" t="s">
        <v>155</v>
      </c>
      <c r="E15" s="38">
        <v>0</v>
      </c>
      <c r="F15" s="119">
        <v>0</v>
      </c>
      <c r="G15" s="37">
        <v>5</v>
      </c>
      <c r="H15" s="38">
        <f>INDEX('1-1. 단가 산출표'!$F$24:$I$24,,MATCH($D15,'1-1. 단가 산출표'!$F$11:$I$11,0))</f>
        <v>0</v>
      </c>
      <c r="I15" s="38">
        <f>$E15*$F15*$G15*H15</f>
        <v>0</v>
      </c>
    </row>
    <row r="16" spans="1:10" ht="35.1" customHeight="1">
      <c r="C16" s="275" t="s">
        <v>168</v>
      </c>
      <c r="D16" s="275"/>
      <c r="E16" s="132">
        <f>SUM(E12:E15)</f>
        <v>5</v>
      </c>
      <c r="F16" s="118"/>
      <c r="G16" s="118"/>
      <c r="H16" s="142"/>
      <c r="I16" s="143">
        <f>SUM(I12:I15)</f>
        <v>0</v>
      </c>
      <c r="J16" s="25"/>
    </row>
    <row r="17" spans="3:10" ht="17.25">
      <c r="C17" s="166" t="s">
        <v>227</v>
      </c>
      <c r="D17" s="166"/>
      <c r="E17" s="40"/>
      <c r="F17" s="117"/>
      <c r="G17" s="40"/>
      <c r="H17" s="40"/>
      <c r="I17" s="41"/>
      <c r="J17" s="25"/>
    </row>
  </sheetData>
  <mergeCells count="8">
    <mergeCell ref="C16:D16"/>
    <mergeCell ref="A2:J4"/>
    <mergeCell ref="C10:C11"/>
    <mergeCell ref="D10:D11"/>
    <mergeCell ref="H10:I10"/>
    <mergeCell ref="E10:E11"/>
    <mergeCell ref="F10:F11"/>
    <mergeCell ref="G10:G11"/>
  </mergeCells>
  <phoneticPr fontId="27" type="noConversion"/>
  <printOptions horizontalCentered="1"/>
  <pageMargins left="0.7086111307144165" right="0.7086111307144165" top="0.35430556535720825" bottom="0.31486111879348755" header="0.31486111879348755" footer="0.31486111879348755"/>
  <pageSetup paperSize="9" scale="91" fitToHeight="0" orientation="portrait" r:id="rId1"/>
  <colBreaks count="1" manualBreakCount="1">
    <brk id="9" max="1638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tabColor rgb="FF4F81BD"/>
    <pageSetUpPr fitToPage="1"/>
  </sheetPr>
  <dimension ref="A1:M24"/>
  <sheetViews>
    <sheetView showGridLines="0" view="pageBreakPreview" zoomScaleNormal="100" zoomScaleSheetLayoutView="100" workbookViewId="0">
      <selection activeCell="G21" sqref="G21"/>
    </sheetView>
  </sheetViews>
  <sheetFormatPr defaultColWidth="9.140625" defaultRowHeight="13.5"/>
  <cols>
    <col min="1" max="3" width="2.7109375" style="25" customWidth="1"/>
    <col min="4" max="4" width="6.85546875" style="26" customWidth="1"/>
    <col min="5" max="5" width="22.42578125" style="26" customWidth="1"/>
    <col min="6" max="9" width="20.7109375" style="26" customWidth="1"/>
    <col min="10" max="10" width="55.85546875" style="26" customWidth="1"/>
    <col min="11" max="11" width="2.7109375" style="26" customWidth="1"/>
    <col min="12" max="16384" width="9.140625" style="26"/>
  </cols>
  <sheetData>
    <row r="1" spans="1:11" s="25" customFormat="1" ht="9" customHeight="1"/>
    <row r="2" spans="1:11" ht="19.5" customHeight="1">
      <c r="A2" s="276" t="s">
        <v>4</v>
      </c>
      <c r="B2" s="276"/>
      <c r="C2" s="276"/>
      <c r="D2" s="277"/>
      <c r="E2" s="276"/>
      <c r="F2" s="276"/>
      <c r="G2" s="277"/>
      <c r="H2" s="276"/>
      <c r="I2" s="276"/>
      <c r="J2" s="277"/>
      <c r="K2" s="277"/>
    </row>
    <row r="3" spans="1:11" ht="19.5" customHeight="1">
      <c r="A3" s="278"/>
      <c r="B3" s="278"/>
      <c r="C3" s="278"/>
      <c r="D3" s="278"/>
      <c r="E3" s="265"/>
      <c r="F3" s="276"/>
      <c r="G3" s="278"/>
      <c r="H3" s="265"/>
      <c r="I3" s="265"/>
      <c r="J3" s="278"/>
      <c r="K3" s="278"/>
    </row>
    <row r="4" spans="1:11" ht="19.5" customHeight="1">
      <c r="A4" s="279"/>
      <c r="B4" s="279"/>
      <c r="C4" s="279"/>
      <c r="D4" s="279"/>
      <c r="E4" s="266"/>
      <c r="F4" s="301"/>
      <c r="G4" s="279"/>
      <c r="H4" s="266"/>
      <c r="I4" s="266"/>
      <c r="J4" s="279"/>
      <c r="K4" s="279"/>
    </row>
    <row r="5" spans="1:11">
      <c r="A5" s="27"/>
      <c r="B5" s="27"/>
      <c r="C5" s="27"/>
      <c r="D5" s="27"/>
      <c r="E5" s="27"/>
      <c r="F5" s="27"/>
      <c r="G5" s="25"/>
      <c r="H5" s="25"/>
      <c r="I5" s="25"/>
      <c r="J5" s="25"/>
      <c r="K5" s="25"/>
    </row>
    <row r="6" spans="1:11" s="9" customFormat="1" ht="20.100000000000001" customHeight="1">
      <c r="A6" s="28" t="str">
        <f>원가계산서!A3</f>
        <v>○  건 명  :  '26년 함정 군 요구사항 최적화 기술 연구용역(II)</v>
      </c>
      <c r="B6" s="28"/>
      <c r="C6" s="28"/>
      <c r="E6" s="28"/>
    </row>
    <row r="7" spans="1:11" s="9" customFormat="1" ht="9" customHeight="1">
      <c r="A7" s="29"/>
      <c r="B7" s="29"/>
      <c r="C7" s="29"/>
    </row>
    <row r="8" spans="1:11" ht="24">
      <c r="B8" s="30" t="s">
        <v>115</v>
      </c>
      <c r="C8" s="30"/>
      <c r="D8" s="30"/>
      <c r="E8" s="27"/>
      <c r="F8" s="27"/>
      <c r="G8" s="25"/>
      <c r="H8" s="25"/>
      <c r="I8" s="25"/>
      <c r="J8" s="25"/>
      <c r="K8" s="25"/>
    </row>
    <row r="9" spans="1:11" ht="20.25">
      <c r="C9" s="120" t="s">
        <v>12</v>
      </c>
      <c r="E9" s="27"/>
      <c r="F9" s="27"/>
      <c r="G9" s="25"/>
      <c r="H9" s="25"/>
      <c r="I9" s="25"/>
      <c r="J9" s="33" t="s">
        <v>96</v>
      </c>
      <c r="K9" s="32"/>
    </row>
    <row r="10" spans="1:11" ht="24.95" customHeight="1">
      <c r="D10" s="290" t="s">
        <v>180</v>
      </c>
      <c r="E10" s="291"/>
      <c r="F10" s="294" t="s">
        <v>210</v>
      </c>
      <c r="G10" s="295"/>
      <c r="H10" s="295"/>
      <c r="I10" s="295"/>
      <c r="J10" s="280" t="s">
        <v>207</v>
      </c>
    </row>
    <row r="11" spans="1:11" ht="24.95" customHeight="1">
      <c r="D11" s="292"/>
      <c r="E11" s="293"/>
      <c r="F11" s="151" t="s">
        <v>100</v>
      </c>
      <c r="G11" s="153" t="s">
        <v>188</v>
      </c>
      <c r="H11" s="154" t="s">
        <v>73</v>
      </c>
      <c r="I11" s="154" t="s">
        <v>155</v>
      </c>
      <c r="J11" s="281"/>
    </row>
    <row r="12" spans="1:11" ht="39.950000000000003" customHeight="1">
      <c r="D12" s="302" t="s">
        <v>113</v>
      </c>
      <c r="E12" s="303"/>
      <c r="F12" s="155"/>
      <c r="G12" s="155"/>
      <c r="H12" s="155"/>
      <c r="I12" s="155"/>
      <c r="J12" s="156" t="s">
        <v>6</v>
      </c>
    </row>
    <row r="13" spans="1:11" ht="39.950000000000003" customHeight="1">
      <c r="D13" s="286" t="s">
        <v>177</v>
      </c>
      <c r="E13" s="287"/>
      <c r="F13" s="38">
        <f>F12*2</f>
        <v>0</v>
      </c>
      <c r="G13" s="38">
        <f>G12*2</f>
        <v>0</v>
      </c>
      <c r="H13" s="38">
        <f>H12*2</f>
        <v>0</v>
      </c>
      <c r="I13" s="38">
        <f>I12*2</f>
        <v>0</v>
      </c>
      <c r="J13" s="115" t="s">
        <v>66</v>
      </c>
    </row>
    <row r="14" spans="1:11" ht="39.950000000000003" hidden="1" customHeight="1">
      <c r="D14" s="298" t="s">
        <v>208</v>
      </c>
      <c r="E14" s="125" t="s">
        <v>79</v>
      </c>
      <c r="F14" s="38"/>
      <c r="G14" s="38"/>
      <c r="H14" s="38"/>
      <c r="I14" s="38"/>
      <c r="J14" s="115" t="s">
        <v>63</v>
      </c>
    </row>
    <row r="15" spans="1:11" ht="39.950000000000003" hidden="1" customHeight="1">
      <c r="D15" s="299"/>
      <c r="E15" s="126" t="s">
        <v>90</v>
      </c>
      <c r="F15" s="122"/>
      <c r="G15" s="122"/>
      <c r="H15" s="122"/>
      <c r="I15" s="122"/>
      <c r="J15" s="124" t="s">
        <v>63</v>
      </c>
    </row>
    <row r="16" spans="1:11" ht="39.950000000000003" hidden="1" customHeight="1">
      <c r="D16" s="299"/>
      <c r="E16" s="127" t="s">
        <v>70</v>
      </c>
      <c r="F16" s="121"/>
      <c r="G16" s="121"/>
      <c r="H16" s="121"/>
      <c r="I16" s="121"/>
      <c r="J16" s="123" t="s">
        <v>63</v>
      </c>
    </row>
    <row r="17" spans="1:13" ht="39.950000000000003" hidden="1" customHeight="1">
      <c r="D17" s="299"/>
      <c r="E17" s="126" t="s">
        <v>116</v>
      </c>
      <c r="F17" s="122"/>
      <c r="G17" s="122"/>
      <c r="H17" s="122"/>
      <c r="I17" s="122"/>
      <c r="J17" s="124" t="s">
        <v>63</v>
      </c>
    </row>
    <row r="18" spans="1:13" ht="39.950000000000003" hidden="1" customHeight="1">
      <c r="D18" s="299"/>
      <c r="E18" s="127" t="s">
        <v>61</v>
      </c>
      <c r="F18" s="121"/>
      <c r="G18" s="121"/>
      <c r="H18" s="121"/>
      <c r="I18" s="121"/>
      <c r="J18" s="123" t="s">
        <v>63</v>
      </c>
    </row>
    <row r="19" spans="1:13" ht="39.950000000000003" hidden="1" customHeight="1">
      <c r="D19" s="300"/>
      <c r="E19" s="125" t="s">
        <v>204</v>
      </c>
      <c r="F19" s="38"/>
      <c r="G19" s="38"/>
      <c r="H19" s="38"/>
      <c r="I19" s="38"/>
      <c r="J19" s="115" t="s">
        <v>63</v>
      </c>
    </row>
    <row r="20" spans="1:13" ht="39.950000000000003" customHeight="1">
      <c r="D20" s="286" t="s">
        <v>235</v>
      </c>
      <c r="E20" s="287"/>
      <c r="F20" s="188">
        <v>4</v>
      </c>
      <c r="G20" s="188">
        <v>4</v>
      </c>
      <c r="H20" s="188">
        <v>4</v>
      </c>
      <c r="I20" s="188">
        <v>4</v>
      </c>
      <c r="J20" s="189" t="s">
        <v>236</v>
      </c>
    </row>
    <row r="21" spans="1:13" ht="39.950000000000003" customHeight="1">
      <c r="D21" s="286" t="s">
        <v>169</v>
      </c>
      <c r="E21" s="287"/>
      <c r="F21" s="129">
        <f>F13*F20/12</f>
        <v>0</v>
      </c>
      <c r="G21" s="129">
        <f>G13*G20/12</f>
        <v>0</v>
      </c>
      <c r="H21" s="129">
        <f>H13*H20/12</f>
        <v>0</v>
      </c>
      <c r="I21" s="129">
        <f>I13*I20/12</f>
        <v>0</v>
      </c>
      <c r="J21" s="187"/>
      <c r="L21" s="128"/>
      <c r="M21" s="128"/>
    </row>
    <row r="22" spans="1:13" s="192" customFormat="1" ht="39.950000000000003" customHeight="1">
      <c r="A22" s="190"/>
      <c r="B22" s="190"/>
      <c r="C22" s="190"/>
      <c r="D22" s="296" t="s">
        <v>226</v>
      </c>
      <c r="E22" s="297"/>
      <c r="F22" s="191" t="s">
        <v>194</v>
      </c>
      <c r="G22" s="191" t="s">
        <v>194</v>
      </c>
      <c r="H22" s="191" t="s">
        <v>194</v>
      </c>
      <c r="I22" s="191" t="s">
        <v>237</v>
      </c>
      <c r="J22" s="194"/>
      <c r="L22" s="193"/>
      <c r="M22" s="193"/>
    </row>
    <row r="23" spans="1:13" ht="39.950000000000003" customHeight="1">
      <c r="D23" s="286" t="s">
        <v>132</v>
      </c>
      <c r="E23" s="287"/>
      <c r="F23" s="129">
        <f>SUM(F13,F21)/12</f>
        <v>0</v>
      </c>
      <c r="G23" s="129">
        <f>(G13+G21)/12</f>
        <v>0</v>
      </c>
      <c r="H23" s="129">
        <f>(H13+H21)/12</f>
        <v>0</v>
      </c>
      <c r="I23" s="129">
        <f>SUM(I13+I21)/12</f>
        <v>0</v>
      </c>
      <c r="J23" s="195" t="s">
        <v>238</v>
      </c>
    </row>
    <row r="24" spans="1:13" ht="39.950000000000003" customHeight="1">
      <c r="D24" s="288" t="s">
        <v>168</v>
      </c>
      <c r="E24" s="289"/>
      <c r="F24" s="130">
        <f>SUM(F13,F21,F23)</f>
        <v>0</v>
      </c>
      <c r="G24" s="130">
        <f>SUM(G13,G21,G23)</f>
        <v>0</v>
      </c>
      <c r="H24" s="130">
        <f>SUM(H13,H21,H23)</f>
        <v>0</v>
      </c>
      <c r="I24" s="130">
        <f>SUM(I13,I21,I23)</f>
        <v>0</v>
      </c>
      <c r="J24" s="131"/>
    </row>
  </sheetData>
  <mergeCells count="12">
    <mergeCell ref="J10:J11"/>
    <mergeCell ref="D13:E13"/>
    <mergeCell ref="D14:D19"/>
    <mergeCell ref="A2:K4"/>
    <mergeCell ref="D12:E12"/>
    <mergeCell ref="D21:E21"/>
    <mergeCell ref="D23:E23"/>
    <mergeCell ref="D24:E24"/>
    <mergeCell ref="D10:E11"/>
    <mergeCell ref="F10:I10"/>
    <mergeCell ref="D22:E22"/>
    <mergeCell ref="D20:E20"/>
  </mergeCells>
  <phoneticPr fontId="27" type="noConversion"/>
  <dataValidations count="1">
    <dataValidation type="list" operator="equal" allowBlank="1" showInputMessage="1" showErrorMessage="1" sqref="F22:I22" xr:uid="{00000000-0002-0000-0600-000000000000}">
      <formula1>"O, X"</formula1>
    </dataValidation>
  </dataValidations>
  <printOptions horizontalCentered="1"/>
  <pageMargins left="0.7086111307144165" right="0.7086111307144165" top="0.35430556535720825" bottom="0.31486111879348755" header="0.31486111879348755" footer="0.31486111879348755"/>
  <pageSetup paperSize="9" scale="54" orientation="portrait" r:id="rId1"/>
  <colBreaks count="1" manualBreakCount="1">
    <brk id="10" max="1638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9BBB59"/>
    <pageSetUpPr fitToPage="1"/>
  </sheetPr>
  <dimension ref="A1:V27"/>
  <sheetViews>
    <sheetView view="pageBreakPreview" zoomScaleNormal="100" zoomScaleSheetLayoutView="100" workbookViewId="0">
      <selection activeCell="I15" sqref="I15"/>
    </sheetView>
  </sheetViews>
  <sheetFormatPr defaultColWidth="9.140625" defaultRowHeight="13.5"/>
  <cols>
    <col min="1" max="3" width="2.7109375" style="25" customWidth="1"/>
    <col min="4" max="4" width="10.28515625" style="26" customWidth="1"/>
    <col min="5" max="5" width="24.140625" style="26" customWidth="1"/>
    <col min="6" max="6" width="13.28515625" style="26" customWidth="1"/>
    <col min="7" max="7" width="11.85546875" style="26" bestFit="1" customWidth="1"/>
    <col min="8" max="9" width="10.7109375" style="26" customWidth="1"/>
    <col min="10" max="14" width="16.7109375" style="26" customWidth="1"/>
    <col min="15" max="15" width="3.140625" style="25" customWidth="1"/>
    <col min="16" max="18" width="9.140625" style="26"/>
    <col min="19" max="19" width="10" style="26" bestFit="1" customWidth="1"/>
    <col min="20" max="20" width="9.140625" style="26"/>
    <col min="21" max="21" width="11.28515625" style="26" bestFit="1" customWidth="1"/>
    <col min="22" max="27" width="9.140625" style="26" bestFit="1" customWidth="1"/>
    <col min="28" max="16384" width="9.140625" style="26"/>
  </cols>
  <sheetData>
    <row r="1" spans="1:21" s="25" customFormat="1" ht="9" customHeight="1"/>
    <row r="2" spans="1:21" s="2" customFormat="1" ht="18.75" customHeight="1">
      <c r="A2" s="310" t="s">
        <v>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107"/>
    </row>
    <row r="3" spans="1:21" s="2" customFormat="1" ht="18.75" customHeight="1">
      <c r="A3" s="311"/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107"/>
    </row>
    <row r="4" spans="1:21" s="2" customFormat="1" ht="18.75" customHeight="1">
      <c r="A4" s="312"/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107"/>
    </row>
    <row r="5" spans="1:21">
      <c r="A5" s="43"/>
      <c r="B5" s="43"/>
      <c r="C5" s="43"/>
      <c r="D5" s="43"/>
      <c r="E5" s="43"/>
      <c r="F5" s="43"/>
      <c r="G5" s="43"/>
      <c r="H5" s="43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21" s="9" customFormat="1" ht="26.25">
      <c r="A6" s="45" t="str">
        <f>원가계산서!A3</f>
        <v>○  건 명  :  '26년 함정 군 요구사항 최적화 기술 연구용역(II)</v>
      </c>
      <c r="B6" s="45"/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spans="1:21" s="9" customFormat="1" ht="9" customHeight="1">
      <c r="A7" s="47"/>
      <c r="B7" s="47"/>
      <c r="C7" s="47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21" ht="24">
      <c r="A8" s="133"/>
      <c r="B8" s="133" t="s">
        <v>83</v>
      </c>
      <c r="C8" s="133"/>
      <c r="D8" s="133"/>
      <c r="E8" s="313"/>
      <c r="F8" s="31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21" ht="20.25">
      <c r="A9" s="48"/>
      <c r="B9" s="48"/>
      <c r="C9" s="48" t="s">
        <v>67</v>
      </c>
      <c r="D9" s="48"/>
      <c r="E9" s="43"/>
      <c r="F9" s="43"/>
      <c r="G9" s="43"/>
      <c r="H9" s="43"/>
      <c r="I9" s="44"/>
      <c r="J9" s="44"/>
      <c r="K9" s="49"/>
      <c r="L9" s="44"/>
      <c r="N9" s="49" t="s">
        <v>96</v>
      </c>
      <c r="O9" s="44"/>
      <c r="P9" s="44"/>
      <c r="Q9" s="44"/>
      <c r="R9" s="44"/>
    </row>
    <row r="10" spans="1:21" s="2" customFormat="1" ht="33" customHeight="1">
      <c r="A10" s="50"/>
      <c r="B10" s="50"/>
      <c r="C10" s="50"/>
      <c r="D10" s="314" t="s">
        <v>173</v>
      </c>
      <c r="E10" s="314" t="s">
        <v>180</v>
      </c>
      <c r="F10" s="314" t="s">
        <v>152</v>
      </c>
      <c r="G10" s="315" t="s">
        <v>210</v>
      </c>
      <c r="H10" s="315"/>
      <c r="I10" s="315"/>
      <c r="J10" s="315"/>
      <c r="K10" s="315"/>
      <c r="L10" s="316"/>
      <c r="M10" s="316"/>
      <c r="N10" s="316"/>
      <c r="O10" s="101"/>
      <c r="P10" s="101"/>
      <c r="Q10" s="101"/>
      <c r="R10" s="101"/>
      <c r="S10" s="101"/>
      <c r="T10" s="101"/>
      <c r="U10" s="304"/>
    </row>
    <row r="11" spans="1:21" s="2" customFormat="1" ht="33" customHeight="1">
      <c r="A11" s="50"/>
      <c r="B11" s="50"/>
      <c r="C11" s="50"/>
      <c r="D11" s="314"/>
      <c r="E11" s="314"/>
      <c r="F11" s="314"/>
      <c r="G11" s="157" t="s">
        <v>140</v>
      </c>
      <c r="H11" s="157" t="s">
        <v>134</v>
      </c>
      <c r="I11" s="157" t="s">
        <v>51</v>
      </c>
      <c r="J11" s="158" t="s">
        <v>189</v>
      </c>
      <c r="K11" s="158" t="s">
        <v>192</v>
      </c>
      <c r="L11" s="158" t="s">
        <v>211</v>
      </c>
      <c r="M11" s="157" t="s">
        <v>42</v>
      </c>
      <c r="N11" s="158" t="s">
        <v>157</v>
      </c>
      <c r="O11" s="104"/>
      <c r="P11" s="104"/>
      <c r="Q11" s="103"/>
      <c r="R11" s="103"/>
      <c r="S11" s="103"/>
      <c r="T11" s="103"/>
      <c r="U11" s="304"/>
    </row>
    <row r="12" spans="1:21" s="2" customFormat="1" ht="33" customHeight="1">
      <c r="A12" s="50"/>
      <c r="B12" s="50"/>
      <c r="C12" s="50"/>
      <c r="D12" s="100">
        <v>1</v>
      </c>
      <c r="E12" s="100" t="s">
        <v>100</v>
      </c>
      <c r="F12" s="305" t="s">
        <v>120</v>
      </c>
      <c r="G12" s="108">
        <v>2</v>
      </c>
      <c r="H12" s="97">
        <v>5</v>
      </c>
      <c r="I12" s="97">
        <v>1</v>
      </c>
      <c r="J12" s="97">
        <f>$F$20*G12*H12*I12</f>
        <v>0</v>
      </c>
      <c r="K12" s="97">
        <f>$H$20*G12*H12*I12</f>
        <v>0</v>
      </c>
      <c r="L12" s="97">
        <f>$G$20*G12*H12*(I12-1)</f>
        <v>0</v>
      </c>
      <c r="M12" s="96">
        <f>($F$26*2)*G12*H12*I12</f>
        <v>0</v>
      </c>
      <c r="N12" s="96">
        <f>J12+K12+L12+M12</f>
        <v>0</v>
      </c>
      <c r="O12" s="105"/>
      <c r="P12" s="105"/>
      <c r="Q12" s="105"/>
      <c r="R12" s="105"/>
      <c r="S12" s="105"/>
      <c r="T12" s="105"/>
      <c r="U12" s="106"/>
    </row>
    <row r="13" spans="1:21" s="2" customFormat="1" ht="33" customHeight="1">
      <c r="A13" s="50"/>
      <c r="B13" s="50"/>
      <c r="C13" s="50"/>
      <c r="D13" s="100">
        <v>2</v>
      </c>
      <c r="E13" s="100" t="s">
        <v>188</v>
      </c>
      <c r="F13" s="305"/>
      <c r="G13" s="108">
        <f>'1. 인건비'!E13</f>
        <v>3</v>
      </c>
      <c r="H13" s="97">
        <v>5</v>
      </c>
      <c r="I13" s="97">
        <v>1</v>
      </c>
      <c r="J13" s="97">
        <f>$F$21*G13*H13*I13</f>
        <v>0</v>
      </c>
      <c r="K13" s="97">
        <f>$H$21*G13*H13*I13</f>
        <v>0</v>
      </c>
      <c r="L13" s="97">
        <f>$G$21*G13*H13*(I13-1)</f>
        <v>0</v>
      </c>
      <c r="M13" s="96">
        <f>($F$27*2)*G13*H13*I13</f>
        <v>0</v>
      </c>
      <c r="N13" s="96">
        <f>J13+K13+L13+M13</f>
        <v>0</v>
      </c>
      <c r="O13" s="105"/>
      <c r="P13" s="105"/>
      <c r="Q13" s="105"/>
      <c r="R13" s="105"/>
      <c r="S13" s="105"/>
      <c r="T13" s="105"/>
      <c r="U13" s="106"/>
    </row>
    <row r="14" spans="1:21" s="2" customFormat="1" ht="33" customHeight="1">
      <c r="A14" s="50"/>
      <c r="B14" s="50"/>
      <c r="C14" s="50"/>
      <c r="D14" s="100">
        <v>3</v>
      </c>
      <c r="E14" s="100" t="s">
        <v>73</v>
      </c>
      <c r="F14" s="305"/>
      <c r="G14" s="108">
        <v>0</v>
      </c>
      <c r="H14" s="97">
        <v>0</v>
      </c>
      <c r="I14" s="97">
        <v>0</v>
      </c>
      <c r="J14" s="97">
        <f>$F$21*G14*H14*I14</f>
        <v>0</v>
      </c>
      <c r="K14" s="97">
        <f>$H$21*G14*H14*I14</f>
        <v>0</v>
      </c>
      <c r="L14" s="97">
        <f>$G$21*G14*H14*(I14-1)</f>
        <v>0</v>
      </c>
      <c r="M14" s="96">
        <f>($F$27*2)*G14*H14*I14</f>
        <v>0</v>
      </c>
      <c r="N14" s="96">
        <f>J14+K14+L14+M14</f>
        <v>0</v>
      </c>
      <c r="O14" s="105"/>
      <c r="P14" s="105"/>
      <c r="Q14" s="105"/>
      <c r="R14" s="105"/>
      <c r="S14" s="105"/>
      <c r="T14" s="105"/>
      <c r="U14" s="106"/>
    </row>
    <row r="15" spans="1:21" s="2" customFormat="1" ht="33" customHeight="1">
      <c r="A15" s="50"/>
      <c r="B15" s="50"/>
      <c r="C15" s="50"/>
      <c r="D15" s="100">
        <v>4</v>
      </c>
      <c r="E15" s="100" t="s">
        <v>155</v>
      </c>
      <c r="F15" s="305"/>
      <c r="G15" s="108">
        <v>0</v>
      </c>
      <c r="H15" s="97">
        <v>0</v>
      </c>
      <c r="I15" s="97">
        <v>0</v>
      </c>
      <c r="J15" s="97">
        <f>$F$21*G15*H15*I15</f>
        <v>0</v>
      </c>
      <c r="K15" s="97">
        <f>$H$21*G15*H15*I15</f>
        <v>0</v>
      </c>
      <c r="L15" s="97">
        <f>$G$21*G15*H15*(I15-1)</f>
        <v>0</v>
      </c>
      <c r="M15" s="96">
        <f>($F$27*2)*G15*H15*I15</f>
        <v>0</v>
      </c>
      <c r="N15" s="96">
        <f>J15+K15+L15+M15</f>
        <v>0</v>
      </c>
      <c r="O15" s="105"/>
      <c r="P15" s="105"/>
      <c r="Q15" s="105"/>
      <c r="R15" s="105"/>
      <c r="S15" s="105"/>
      <c r="T15" s="105"/>
      <c r="U15" s="106"/>
    </row>
    <row r="16" spans="1:21" ht="33" customHeight="1">
      <c r="A16" s="44"/>
      <c r="B16" s="44"/>
      <c r="C16" s="44"/>
      <c r="D16" s="306" t="s">
        <v>157</v>
      </c>
      <c r="E16" s="307"/>
      <c r="F16" s="307"/>
      <c r="G16" s="307"/>
      <c r="H16" s="307"/>
      <c r="I16" s="307"/>
      <c r="J16" s="99">
        <f>SUM(J12:J15)</f>
        <v>0</v>
      </c>
      <c r="K16" s="99">
        <f>SUM(K12:K15)</f>
        <v>0</v>
      </c>
      <c r="L16" s="99">
        <f>SUM(L12:L15)</f>
        <v>0</v>
      </c>
      <c r="M16" s="99">
        <f>SUM(M12:M15)</f>
        <v>0</v>
      </c>
      <c r="N16" s="99">
        <f>SUM(N12:N15)</f>
        <v>0</v>
      </c>
      <c r="O16" s="101"/>
      <c r="P16" s="101"/>
      <c r="Q16" s="101"/>
      <c r="R16" s="101"/>
      <c r="S16" s="101"/>
      <c r="T16" s="101"/>
      <c r="U16" s="102"/>
    </row>
    <row r="17" spans="1:22" ht="17.25">
      <c r="A17" s="44"/>
      <c r="B17" s="44"/>
      <c r="C17" s="44"/>
      <c r="D17" s="57"/>
      <c r="E17" s="57"/>
      <c r="F17" s="57"/>
      <c r="G17" s="110"/>
      <c r="H17" s="55"/>
      <c r="I17" s="56"/>
      <c r="J17" s="44"/>
      <c r="K17" s="44"/>
      <c r="L17" s="44"/>
      <c r="M17" s="44"/>
      <c r="N17" s="44"/>
      <c r="O17" s="54"/>
      <c r="P17" s="44"/>
      <c r="Q17" s="44"/>
      <c r="R17" s="44"/>
      <c r="S17" s="44"/>
    </row>
    <row r="18" spans="1:22" ht="17.25">
      <c r="A18" s="44"/>
      <c r="B18" s="44"/>
      <c r="C18" s="44"/>
      <c r="D18" s="57" t="s">
        <v>38</v>
      </c>
      <c r="E18" s="57"/>
      <c r="F18" s="110"/>
      <c r="G18" s="55"/>
      <c r="H18" s="56"/>
      <c r="I18" s="44"/>
      <c r="K18" s="44"/>
      <c r="L18" s="44"/>
      <c r="M18" s="44"/>
      <c r="N18" s="44"/>
      <c r="O18" s="54"/>
      <c r="P18" s="44"/>
      <c r="Q18" s="44"/>
      <c r="R18" s="44"/>
      <c r="S18" s="44"/>
    </row>
    <row r="19" spans="1:22" ht="58.5">
      <c r="A19" s="44"/>
      <c r="B19" s="44"/>
      <c r="C19" s="44"/>
      <c r="D19" s="159" t="s">
        <v>180</v>
      </c>
      <c r="E19" s="160" t="s">
        <v>147</v>
      </c>
      <c r="F19" s="161" t="s">
        <v>47</v>
      </c>
      <c r="G19" s="198" t="s">
        <v>243</v>
      </c>
      <c r="H19" s="162" t="s">
        <v>62</v>
      </c>
      <c r="I19" s="57"/>
      <c r="K19" s="55"/>
      <c r="L19" s="56"/>
      <c r="M19" s="44"/>
      <c r="N19" s="44"/>
      <c r="O19" s="44"/>
      <c r="P19" s="44"/>
      <c r="Q19" s="44"/>
      <c r="R19" s="54"/>
      <c r="S19" s="44"/>
      <c r="T19" s="44"/>
      <c r="U19" s="44"/>
      <c r="V19" s="44"/>
    </row>
    <row r="20" spans="1:22" ht="17.25">
      <c r="A20" s="44"/>
      <c r="B20" s="44"/>
      <c r="C20" s="44"/>
      <c r="D20" s="136" t="s">
        <v>203</v>
      </c>
      <c r="E20" s="134" t="s">
        <v>86</v>
      </c>
      <c r="F20" s="138"/>
      <c r="G20" s="167"/>
      <c r="H20" s="98"/>
      <c r="I20" s="111"/>
      <c r="K20" s="55"/>
      <c r="L20" s="56"/>
      <c r="M20" s="44"/>
      <c r="N20" s="44"/>
      <c r="O20" s="44"/>
      <c r="P20" s="44"/>
      <c r="Q20" s="44"/>
      <c r="R20" s="54"/>
      <c r="S20" s="44"/>
      <c r="T20" s="44"/>
      <c r="U20" s="44"/>
      <c r="V20" s="44"/>
    </row>
    <row r="21" spans="1:22" ht="17.25">
      <c r="A21" s="44"/>
      <c r="B21" s="44"/>
      <c r="C21" s="44"/>
      <c r="D21" s="137" t="s">
        <v>183</v>
      </c>
      <c r="E21" s="135" t="s">
        <v>109</v>
      </c>
      <c r="F21" s="139"/>
      <c r="G21" s="168"/>
      <c r="H21" s="113"/>
      <c r="I21" s="111"/>
      <c r="J21" s="26" t="s">
        <v>239</v>
      </c>
      <c r="K21" s="55"/>
      <c r="L21" s="56"/>
      <c r="M21" s="44"/>
      <c r="N21" s="44"/>
      <c r="O21" s="44"/>
      <c r="P21" s="44"/>
      <c r="Q21" s="44"/>
      <c r="R21" s="54"/>
      <c r="S21" s="44"/>
      <c r="T21" s="44"/>
      <c r="U21" s="44"/>
      <c r="V21" s="44"/>
    </row>
    <row r="22" spans="1:22" ht="17.25">
      <c r="A22" s="44"/>
      <c r="B22" s="44"/>
      <c r="C22" s="44"/>
      <c r="D22" s="55" t="s">
        <v>37</v>
      </c>
      <c r="E22" s="55"/>
      <c r="F22" s="55"/>
      <c r="G22" s="55"/>
      <c r="H22" s="56"/>
      <c r="I22" s="44"/>
      <c r="K22" s="44"/>
      <c r="L22" s="44"/>
      <c r="M22" s="44"/>
      <c r="N22" s="44"/>
      <c r="O22" s="54"/>
      <c r="P22" s="44"/>
      <c r="Q22" s="44"/>
      <c r="R22" s="44"/>
      <c r="S22" s="44"/>
    </row>
    <row r="23" spans="1:22" ht="17.25">
      <c r="A23" s="44"/>
      <c r="B23" s="44"/>
      <c r="C23" s="44"/>
      <c r="D23" s="55"/>
      <c r="E23" s="55"/>
      <c r="F23" s="55"/>
      <c r="G23" s="55"/>
      <c r="H23" s="56"/>
      <c r="I23" s="44"/>
      <c r="K23" s="44"/>
      <c r="L23" s="44"/>
      <c r="M23" s="44"/>
      <c r="N23" s="44"/>
      <c r="O23" s="54"/>
      <c r="P23" s="44"/>
      <c r="Q23" s="44"/>
      <c r="R23" s="44"/>
      <c r="S23" s="44"/>
    </row>
    <row r="24" spans="1:22" ht="17.25">
      <c r="A24" s="44"/>
      <c r="B24" s="44"/>
      <c r="C24" s="44"/>
      <c r="D24" s="57" t="s">
        <v>244</v>
      </c>
      <c r="E24" s="109"/>
      <c r="F24" s="109"/>
      <c r="G24" s="109"/>
      <c r="H24" s="109"/>
      <c r="I24" s="109"/>
      <c r="K24" s="114"/>
      <c r="L24" s="44"/>
      <c r="M24" s="44"/>
      <c r="N24" s="44"/>
      <c r="O24" s="54"/>
      <c r="P24" s="44"/>
      <c r="Q24" s="44"/>
      <c r="R24" s="44"/>
      <c r="S24" s="44"/>
    </row>
    <row r="25" spans="1:22" ht="18.2" customHeight="1">
      <c r="A25" s="44"/>
      <c r="B25" s="44"/>
      <c r="C25" s="44"/>
      <c r="D25" s="163" t="s">
        <v>180</v>
      </c>
      <c r="E25" s="164" t="s">
        <v>200</v>
      </c>
      <c r="F25" s="165" t="s">
        <v>214</v>
      </c>
      <c r="G25" s="44"/>
      <c r="H25" s="44"/>
      <c r="I25" s="44"/>
      <c r="K25" s="54"/>
      <c r="L25" s="44"/>
      <c r="M25" s="44"/>
      <c r="N25" s="44"/>
      <c r="O25" s="44"/>
    </row>
    <row r="26" spans="1:22" ht="17.850000000000001" customHeight="1">
      <c r="A26" s="44"/>
      <c r="B26" s="44"/>
      <c r="C26" s="44"/>
      <c r="D26" s="116" t="s">
        <v>165</v>
      </c>
      <c r="E26" s="308" t="s">
        <v>69</v>
      </c>
      <c r="F26" s="140"/>
      <c r="G26" s="44"/>
      <c r="H26" s="44"/>
      <c r="I26" s="44"/>
      <c r="K26" s="54"/>
      <c r="L26" s="44"/>
      <c r="M26" s="44"/>
      <c r="N26" s="44"/>
      <c r="O26" s="44"/>
    </row>
    <row r="27" spans="1:22" ht="18.2" customHeight="1">
      <c r="A27" s="44"/>
      <c r="B27" s="44"/>
      <c r="C27" s="44"/>
      <c r="D27" s="112" t="s">
        <v>205</v>
      </c>
      <c r="E27" s="309"/>
      <c r="F27" s="141"/>
      <c r="G27" s="44"/>
      <c r="H27" s="44"/>
      <c r="I27" s="44"/>
      <c r="K27" s="54"/>
      <c r="L27" s="44"/>
      <c r="M27" s="44"/>
      <c r="N27" s="44"/>
      <c r="O27" s="44"/>
    </row>
  </sheetData>
  <mergeCells count="10">
    <mergeCell ref="U10:U11"/>
    <mergeCell ref="F12:F15"/>
    <mergeCell ref="D16:I16"/>
    <mergeCell ref="E26:E27"/>
    <mergeCell ref="A2:N4"/>
    <mergeCell ref="E8:F8"/>
    <mergeCell ref="D10:D11"/>
    <mergeCell ref="E10:E11"/>
    <mergeCell ref="F10:F11"/>
    <mergeCell ref="G10:N10"/>
  </mergeCells>
  <phoneticPr fontId="27" type="noConversion"/>
  <printOptions horizontalCentered="1"/>
  <pageMargins left="0.11777777969837189" right="0.11777777969837189" top="0.11777777969837189" bottom="0.11777777969837189" header="0.11777777969837189" footer="0.11777777969837189"/>
  <pageSetup paperSize="9" scale="65" orientation="portrait" r:id="rId1"/>
  <colBreaks count="2" manualBreakCount="2">
    <brk id="14" max="16383" man="1"/>
    <brk id="15" max="1638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tabColor rgb="FF9BBB59"/>
    <pageSetUpPr fitToPage="1"/>
  </sheetPr>
  <dimension ref="A1:L38"/>
  <sheetViews>
    <sheetView showGridLines="0" view="pageBreakPreview" topLeftCell="A13" zoomScaleNormal="100" zoomScaleSheetLayoutView="100" workbookViewId="0">
      <pane xSplit="1" topLeftCell="B1" activePane="topRight" state="frozen"/>
      <selection activeCell="D8" sqref="D8"/>
      <selection pane="topRight" activeCell="J28" sqref="J28"/>
    </sheetView>
  </sheetViews>
  <sheetFormatPr defaultColWidth="9.140625" defaultRowHeight="13.5"/>
  <cols>
    <col min="1" max="2" width="2.7109375" style="25" customWidth="1"/>
    <col min="3" max="3" width="11.42578125" style="26" customWidth="1"/>
    <col min="4" max="4" width="51.5703125" style="26" bestFit="1" customWidth="1"/>
    <col min="5" max="5" width="35.42578125" style="26" bestFit="1" customWidth="1"/>
    <col min="6" max="6" width="7.85546875" style="26" bestFit="1" customWidth="1"/>
    <col min="7" max="8" width="7.85546875" style="26" customWidth="1"/>
    <col min="9" max="9" width="11.7109375" style="26" customWidth="1"/>
    <col min="10" max="10" width="17.7109375" style="26" customWidth="1"/>
    <col min="11" max="11" width="21.7109375" style="26" customWidth="1"/>
    <col min="12" max="12" width="1" style="26" customWidth="1"/>
    <col min="13" max="16384" width="9.140625" style="26"/>
  </cols>
  <sheetData>
    <row r="1" spans="1:12" s="25" customFormat="1" ht="9" customHeight="1" thickBot="1"/>
    <row r="2" spans="1:12" ht="19.5" customHeight="1">
      <c r="A2" s="276" t="s">
        <v>22</v>
      </c>
      <c r="B2" s="276"/>
      <c r="C2" s="277"/>
      <c r="D2" s="276"/>
      <c r="E2" s="276"/>
      <c r="F2" s="276"/>
      <c r="G2" s="276"/>
      <c r="H2" s="276"/>
      <c r="I2" s="277"/>
      <c r="J2" s="277"/>
      <c r="K2" s="277"/>
      <c r="L2" s="277"/>
    </row>
    <row r="3" spans="1:12" ht="19.5" customHeight="1">
      <c r="A3" s="278"/>
      <c r="B3" s="278"/>
      <c r="C3" s="278"/>
      <c r="D3" s="265"/>
      <c r="E3" s="265"/>
      <c r="F3" s="265"/>
      <c r="G3" s="265"/>
      <c r="H3" s="265"/>
      <c r="I3" s="278"/>
      <c r="J3" s="278"/>
      <c r="K3" s="278"/>
      <c r="L3" s="278"/>
    </row>
    <row r="4" spans="1:12" ht="19.5" customHeight="1" thickBot="1">
      <c r="A4" s="279"/>
      <c r="B4" s="279"/>
      <c r="C4" s="279"/>
      <c r="D4" s="266"/>
      <c r="E4" s="266"/>
      <c r="F4" s="266"/>
      <c r="G4" s="266"/>
      <c r="H4" s="266"/>
      <c r="I4" s="279"/>
      <c r="J4" s="279"/>
      <c r="K4" s="279"/>
      <c r="L4" s="279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5"/>
      <c r="L5" s="25"/>
    </row>
    <row r="6" spans="1:12" s="9" customFormat="1" ht="20.100000000000001" customHeight="1">
      <c r="A6" s="28" t="str">
        <f>원가계산서!A3</f>
        <v>○  건 명  :  '26년 함정 군 요구사항 최적화 기술 연구용역(II)</v>
      </c>
      <c r="B6" s="28"/>
      <c r="D6" s="28"/>
      <c r="E6" s="28"/>
      <c r="F6" s="28"/>
      <c r="G6" s="28"/>
      <c r="H6" s="28"/>
    </row>
    <row r="7" spans="1:12" s="9" customFormat="1" ht="9" customHeight="1">
      <c r="A7" s="29"/>
      <c r="B7" s="29"/>
    </row>
    <row r="8" spans="1:12" ht="24">
      <c r="B8" s="30" t="s">
        <v>83</v>
      </c>
      <c r="C8" s="30"/>
      <c r="D8" s="27"/>
      <c r="E8" s="27"/>
      <c r="F8" s="27"/>
      <c r="G8" s="27"/>
      <c r="H8" s="27"/>
      <c r="I8" s="27"/>
      <c r="J8" s="27"/>
      <c r="K8" s="25"/>
      <c r="L8" s="25"/>
    </row>
    <row r="9" spans="1:12" ht="20.25">
      <c r="C9" s="31" t="s">
        <v>141</v>
      </c>
      <c r="D9" s="27"/>
      <c r="E9" s="27"/>
      <c r="F9" s="27"/>
      <c r="G9" s="27"/>
      <c r="H9" s="27"/>
      <c r="I9" s="27"/>
      <c r="J9" s="27"/>
      <c r="K9" s="33" t="s">
        <v>242</v>
      </c>
      <c r="L9" s="32"/>
    </row>
    <row r="10" spans="1:12" ht="35.1" customHeight="1">
      <c r="C10" s="318" t="s">
        <v>173</v>
      </c>
      <c r="D10" s="284" t="s">
        <v>202</v>
      </c>
      <c r="E10" s="317" t="s">
        <v>176</v>
      </c>
      <c r="F10" s="317" t="s">
        <v>182</v>
      </c>
      <c r="G10" s="317" t="s">
        <v>154</v>
      </c>
      <c r="H10" s="317" t="s">
        <v>149</v>
      </c>
      <c r="I10" s="284" t="s">
        <v>210</v>
      </c>
      <c r="J10" s="284"/>
      <c r="K10" s="284"/>
    </row>
    <row r="11" spans="1:12" ht="35.1" customHeight="1">
      <c r="C11" s="318"/>
      <c r="D11" s="284"/>
      <c r="E11" s="284"/>
      <c r="F11" s="317"/>
      <c r="G11" s="317"/>
      <c r="H11" s="317"/>
      <c r="I11" s="151" t="s">
        <v>84</v>
      </c>
      <c r="J11" s="196" t="s">
        <v>240</v>
      </c>
      <c r="K11" s="152" t="s">
        <v>214</v>
      </c>
    </row>
    <row r="12" spans="1:12" ht="35.1" customHeight="1">
      <c r="C12" s="36">
        <v>1</v>
      </c>
      <c r="D12" s="145" t="s">
        <v>57</v>
      </c>
      <c r="E12" s="144" t="s">
        <v>2</v>
      </c>
      <c r="F12" s="144" t="s">
        <v>201</v>
      </c>
      <c r="G12" s="144">
        <v>1</v>
      </c>
      <c r="H12" s="144">
        <v>8</v>
      </c>
      <c r="I12" s="38">
        <f>G12*H12</f>
        <v>8</v>
      </c>
      <c r="J12" s="129"/>
      <c r="K12" s="38">
        <f>I12*J12</f>
        <v>0</v>
      </c>
    </row>
    <row r="13" spans="1:12" ht="35.1" customHeight="1">
      <c r="C13" s="36">
        <v>2</v>
      </c>
      <c r="D13" s="145" t="s">
        <v>18</v>
      </c>
      <c r="E13" s="144" t="s">
        <v>5</v>
      </c>
      <c r="F13" s="144" t="s">
        <v>201</v>
      </c>
      <c r="G13" s="38">
        <v>1</v>
      </c>
      <c r="H13" s="38">
        <v>20</v>
      </c>
      <c r="I13" s="38">
        <f>G13*H13</f>
        <v>20</v>
      </c>
      <c r="J13" s="38"/>
      <c r="K13" s="38">
        <f>I13*J13</f>
        <v>0</v>
      </c>
    </row>
    <row r="14" spans="1:12" ht="35.1" customHeight="1">
      <c r="C14" s="275" t="s">
        <v>168</v>
      </c>
      <c r="D14" s="275"/>
      <c r="E14" s="275"/>
      <c r="F14" s="275"/>
      <c r="G14" s="275"/>
      <c r="H14" s="275"/>
      <c r="I14" s="142"/>
      <c r="J14" s="142"/>
      <c r="K14" s="143">
        <f>SUM(K12:K13)</f>
        <v>0</v>
      </c>
      <c r="L14" s="25"/>
    </row>
    <row r="16" spans="1:12" ht="20.25">
      <c r="C16" s="31" t="s">
        <v>60</v>
      </c>
      <c r="D16" s="27"/>
      <c r="E16" s="27"/>
      <c r="F16" s="27"/>
      <c r="G16" s="27"/>
      <c r="H16" s="27"/>
      <c r="I16" s="27"/>
      <c r="J16" s="27"/>
      <c r="K16" s="33" t="s">
        <v>96</v>
      </c>
      <c r="L16" s="32"/>
    </row>
    <row r="17" spans="1:12" ht="35.1" customHeight="1">
      <c r="C17" s="318" t="s">
        <v>173</v>
      </c>
      <c r="D17" s="284" t="s">
        <v>202</v>
      </c>
      <c r="E17" s="317" t="s">
        <v>176</v>
      </c>
      <c r="F17" s="317"/>
      <c r="G17" s="317"/>
      <c r="H17" s="317" t="s">
        <v>182</v>
      </c>
      <c r="I17" s="284" t="s">
        <v>210</v>
      </c>
      <c r="J17" s="284"/>
      <c r="K17" s="284"/>
    </row>
    <row r="18" spans="1:12" ht="35.1" customHeight="1">
      <c r="C18" s="318"/>
      <c r="D18" s="284"/>
      <c r="E18" s="317"/>
      <c r="F18" s="317"/>
      <c r="G18" s="317"/>
      <c r="H18" s="317"/>
      <c r="I18" s="151" t="s">
        <v>158</v>
      </c>
      <c r="J18" s="196" t="s">
        <v>240</v>
      </c>
      <c r="K18" s="152" t="s">
        <v>214</v>
      </c>
    </row>
    <row r="19" spans="1:12" ht="35.1" customHeight="1">
      <c r="C19" s="36">
        <v>1</v>
      </c>
      <c r="D19" s="145" t="s">
        <v>68</v>
      </c>
      <c r="E19" s="329" t="s">
        <v>104</v>
      </c>
      <c r="F19" s="329"/>
      <c r="G19" s="329"/>
      <c r="H19" s="95" t="s">
        <v>198</v>
      </c>
      <c r="I19" s="146">
        <v>1</v>
      </c>
      <c r="J19" s="38"/>
      <c r="K19" s="38">
        <f>I19*J19</f>
        <v>0</v>
      </c>
    </row>
    <row r="20" spans="1:12" ht="35.1" customHeight="1">
      <c r="C20" s="36">
        <v>2</v>
      </c>
      <c r="D20" s="145" t="s">
        <v>24</v>
      </c>
      <c r="E20" s="329" t="s">
        <v>136</v>
      </c>
      <c r="F20" s="329"/>
      <c r="G20" s="329"/>
      <c r="H20" s="95" t="s">
        <v>198</v>
      </c>
      <c r="I20" s="146">
        <v>2</v>
      </c>
      <c r="J20" s="38"/>
      <c r="K20" s="38">
        <f>I20*J20</f>
        <v>0</v>
      </c>
    </row>
    <row r="21" spans="1:12" ht="35.1" customHeight="1">
      <c r="C21" s="36">
        <v>3</v>
      </c>
      <c r="D21" s="145" t="s">
        <v>126</v>
      </c>
      <c r="E21" s="329"/>
      <c r="F21" s="329"/>
      <c r="G21" s="329"/>
      <c r="H21" s="95" t="s">
        <v>198</v>
      </c>
      <c r="I21" s="146">
        <v>2</v>
      </c>
      <c r="J21" s="38"/>
      <c r="K21" s="38">
        <f>I21*J21</f>
        <v>0</v>
      </c>
    </row>
    <row r="22" spans="1:12" ht="35.1" customHeight="1">
      <c r="C22" s="275" t="s">
        <v>168</v>
      </c>
      <c r="D22" s="275"/>
      <c r="E22" s="275"/>
      <c r="F22" s="275"/>
      <c r="G22" s="275"/>
      <c r="H22" s="275"/>
      <c r="I22" s="132">
        <f>SUM(I19:I21)</f>
        <v>5</v>
      </c>
      <c r="J22" s="142"/>
      <c r="K22" s="143">
        <f>SUM(K19:K21)</f>
        <v>0</v>
      </c>
      <c r="L22" s="25"/>
    </row>
    <row r="25" spans="1:12" ht="20.25">
      <c r="C25" s="31" t="s">
        <v>129</v>
      </c>
      <c r="D25" s="27"/>
      <c r="E25" s="27"/>
      <c r="F25" s="27"/>
      <c r="G25" s="27"/>
      <c r="H25" s="27"/>
      <c r="I25" s="27"/>
      <c r="J25" s="27"/>
      <c r="K25" s="33" t="s">
        <v>96</v>
      </c>
      <c r="L25" s="32"/>
    </row>
    <row r="26" spans="1:12" ht="35.1" customHeight="1">
      <c r="C26" s="280" t="s">
        <v>173</v>
      </c>
      <c r="D26" s="323" t="s">
        <v>150</v>
      </c>
      <c r="E26" s="324"/>
      <c r="F26" s="285" t="s">
        <v>182</v>
      </c>
      <c r="G26" s="285" t="s">
        <v>154</v>
      </c>
      <c r="H26" s="285" t="s">
        <v>80</v>
      </c>
      <c r="I26" s="284" t="s">
        <v>210</v>
      </c>
      <c r="J26" s="284"/>
      <c r="K26" s="284"/>
    </row>
    <row r="27" spans="1:12" ht="35.1" customHeight="1">
      <c r="C27" s="281"/>
      <c r="D27" s="325"/>
      <c r="E27" s="326"/>
      <c r="F27" s="322"/>
      <c r="G27" s="322"/>
      <c r="H27" s="322"/>
      <c r="I27" s="151" t="s">
        <v>84</v>
      </c>
      <c r="J27" s="151" t="s">
        <v>196</v>
      </c>
      <c r="K27" s="152" t="s">
        <v>214</v>
      </c>
    </row>
    <row r="28" spans="1:12" ht="35.1" customHeight="1">
      <c r="C28" s="36">
        <v>1</v>
      </c>
      <c r="D28" s="327" t="s">
        <v>218</v>
      </c>
      <c r="E28" s="328"/>
      <c r="F28" s="144" t="s">
        <v>197</v>
      </c>
      <c r="G28" s="144">
        <v>5</v>
      </c>
      <c r="H28" s="144">
        <v>12</v>
      </c>
      <c r="I28" s="38">
        <f>G28*H28</f>
        <v>60</v>
      </c>
      <c r="J28" s="38"/>
      <c r="K28" s="38">
        <f>I28*J28</f>
        <v>0</v>
      </c>
    </row>
    <row r="29" spans="1:12" ht="35.1" customHeight="1">
      <c r="C29" s="319" t="s">
        <v>168</v>
      </c>
      <c r="D29" s="320"/>
      <c r="E29" s="320"/>
      <c r="F29" s="320"/>
      <c r="G29" s="320"/>
      <c r="H29" s="321"/>
      <c r="I29" s="143">
        <f>SUM(I28:I28)</f>
        <v>60</v>
      </c>
      <c r="J29" s="142"/>
      <c r="K29" s="143">
        <f>SUM(K28:K28)</f>
        <v>0</v>
      </c>
      <c r="L29" s="25"/>
    </row>
    <row r="30" spans="1:12" ht="17.25">
      <c r="C30" s="197" t="s">
        <v>245</v>
      </c>
      <c r="D30" s="42"/>
      <c r="E30" s="117"/>
      <c r="F30" s="117"/>
      <c r="G30" s="117"/>
      <c r="H30" s="40"/>
      <c r="I30" s="40"/>
      <c r="J30" s="40"/>
      <c r="K30" s="41"/>
      <c r="L30" s="25"/>
    </row>
    <row r="31" spans="1:12" s="62" customFormat="1" ht="17.25">
      <c r="A31" s="59"/>
      <c r="B31" s="59"/>
      <c r="C31" s="117"/>
      <c r="D31" s="63"/>
      <c r="E31" s="63"/>
      <c r="F31" s="63"/>
      <c r="G31" s="63"/>
      <c r="H31" s="63"/>
      <c r="I31" s="63"/>
      <c r="J31" s="63"/>
      <c r="K31" s="61"/>
      <c r="L31" s="59"/>
    </row>
    <row r="32" spans="1:12" s="62" customFormat="1" ht="17.25">
      <c r="A32" s="59"/>
      <c r="B32" s="59"/>
      <c r="C32" s="42"/>
      <c r="D32" s="60"/>
      <c r="E32" s="60"/>
      <c r="F32" s="60"/>
      <c r="G32" s="60"/>
      <c r="H32" s="60"/>
      <c r="I32" s="60"/>
      <c r="J32" s="60"/>
      <c r="K32" s="61"/>
      <c r="L32" s="59"/>
    </row>
    <row r="33" spans="1:12" ht="17.25">
      <c r="C33" s="42"/>
      <c r="D33" s="42"/>
      <c r="E33" s="42"/>
      <c r="F33" s="42"/>
      <c r="G33" s="42"/>
      <c r="H33" s="42"/>
      <c r="I33" s="42"/>
      <c r="J33" s="42"/>
      <c r="K33" s="41"/>
      <c r="L33" s="25"/>
    </row>
    <row r="34" spans="1:12" ht="17.25">
      <c r="C34" s="117"/>
      <c r="D34" s="42"/>
      <c r="E34" s="42"/>
      <c r="F34" s="42"/>
      <c r="G34" s="42"/>
      <c r="H34" s="42"/>
      <c r="I34" s="42"/>
      <c r="J34" s="42"/>
      <c r="K34" s="41"/>
      <c r="L34" s="25"/>
    </row>
    <row r="35" spans="1:12" s="58" customFormat="1" ht="17.25">
      <c r="A35" s="59"/>
      <c r="B35" s="59"/>
      <c r="C35" s="42"/>
      <c r="D35" s="60"/>
      <c r="E35" s="60"/>
      <c r="F35" s="60"/>
      <c r="G35" s="60"/>
      <c r="H35" s="60"/>
      <c r="I35" s="60"/>
      <c r="J35" s="60"/>
      <c r="K35" s="61"/>
      <c r="L35" s="59"/>
    </row>
    <row r="36" spans="1:12" ht="17.25">
      <c r="C36" s="42"/>
    </row>
    <row r="37" spans="1:12" ht="17.25">
      <c r="C37" s="117"/>
    </row>
    <row r="38" spans="1:12" ht="17.25">
      <c r="C38" s="42"/>
    </row>
  </sheetData>
  <mergeCells count="26">
    <mergeCell ref="C29:H29"/>
    <mergeCell ref="I17:K17"/>
    <mergeCell ref="I26:K26"/>
    <mergeCell ref="C26:C27"/>
    <mergeCell ref="F26:F27"/>
    <mergeCell ref="G26:G27"/>
    <mergeCell ref="D26:E27"/>
    <mergeCell ref="D28:E28"/>
    <mergeCell ref="E19:G19"/>
    <mergeCell ref="E20:G20"/>
    <mergeCell ref="E21:G21"/>
    <mergeCell ref="C22:H22"/>
    <mergeCell ref="H26:H27"/>
    <mergeCell ref="C17:C18"/>
    <mergeCell ref="D17:D18"/>
    <mergeCell ref="C14:H14"/>
    <mergeCell ref="H17:H18"/>
    <mergeCell ref="E17:G18"/>
    <mergeCell ref="A2:L4"/>
    <mergeCell ref="C10:C11"/>
    <mergeCell ref="D10:D11"/>
    <mergeCell ref="E10:E11"/>
    <mergeCell ref="H10:H11"/>
    <mergeCell ref="I10:K10"/>
    <mergeCell ref="G10:G11"/>
    <mergeCell ref="F10:F11"/>
  </mergeCells>
  <phoneticPr fontId="27" type="noConversion"/>
  <printOptions horizontalCentered="1"/>
  <pageMargins left="0.7086111307144165" right="0.7086111307144165" top="0.35430556535720825" bottom="0.31486111879348755" header="0.31486111879348755" footer="0.31486111879348755"/>
  <pageSetup paperSize="9" scale="54" orientation="portrait" r:id="rId1"/>
  <rowBreaks count="1" manualBreakCount="1">
    <brk id="50" max="1048575" man="1"/>
  </rowBreaks>
  <colBreaks count="1" manualBreakCount="1">
    <brk id="1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5700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10</vt:i4>
      </vt:variant>
    </vt:vector>
  </HeadingPairs>
  <TitlesOfParts>
    <vt:vector size="19" baseType="lpstr">
      <vt:lpstr>기본정보(출력X)</vt:lpstr>
      <vt:lpstr>용어의 정의</vt:lpstr>
      <vt:lpstr>원가계산서</vt:lpstr>
      <vt:lpstr>Sheet3</vt:lpstr>
      <vt:lpstr>세부산출내역서(재료비)</vt:lpstr>
      <vt:lpstr>1. 인건비</vt:lpstr>
      <vt:lpstr>1-1. 단가 산출표</vt:lpstr>
      <vt:lpstr>2-1. 경비-여비교통비</vt:lpstr>
      <vt:lpstr>2-2. 경비-기타</vt:lpstr>
      <vt:lpstr>'1. 인건비'!Print_Area</vt:lpstr>
      <vt:lpstr>'1-1. 단가 산출표'!Print_Area</vt:lpstr>
      <vt:lpstr>'2-1. 경비-여비교통비'!Print_Area</vt:lpstr>
      <vt:lpstr>'2-2. 경비-기타'!Print_Area</vt:lpstr>
      <vt:lpstr>'기본정보(출력X)'!Print_Area</vt:lpstr>
      <vt:lpstr>'세부산출내역서(재료비)'!Print_Area</vt:lpstr>
      <vt:lpstr>'용어의 정의'!Print_Area</vt:lpstr>
      <vt:lpstr>원가계산서!Print_Area</vt:lpstr>
      <vt:lpstr>'2-2. 경비-기타'!Print_Titles</vt:lpstr>
      <vt:lpstr>'세부산출내역서(재료비)'!Print_Titles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USER</cp:lastModifiedBy>
  <cp:revision>562</cp:revision>
  <cp:lastPrinted>2026-06-24T07:03:57Z</cp:lastPrinted>
  <dcterms:created xsi:type="dcterms:W3CDTF">2002-03-05T00:16:11Z</dcterms:created>
  <dcterms:modified xsi:type="dcterms:W3CDTF">2026-06-24T07:08:31Z</dcterms:modified>
  <cp:version>1000.0100.01</cp:version>
</cp:coreProperties>
</file>